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omedirFiler06.Zentrale.in.bundesbank.de.\homedirs06$\bz504jk\Eigene Dateien\25-2000075216 OrchIT\VU final\"/>
    </mc:Choice>
  </mc:AlternateContent>
  <xr:revisionPtr revIDLastSave="0" documentId="8_{A3106ED8-1E81-4BC4-BCB7-1FA6BBF9B038}" xr6:coauthVersionLast="47" xr6:coauthVersionMax="47" xr10:uidLastSave="{00000000-0000-0000-0000-000000000000}"/>
  <bookViews>
    <workbookView xWindow="9915" yWindow="375" windowWidth="41475" windowHeight="20505" activeTab="2" xr2:uid="{00000000-000D-0000-FFFF-FFFF00000000}"/>
  </bookViews>
  <sheets>
    <sheet name="Bewertungsschema" sheetId="1" r:id="rId1"/>
    <sheet name="Konzept" sheetId="5" r:id="rId2"/>
    <sheet name="Bietergespräch" sheetId="6" r:id="rId3"/>
  </sheets>
  <definedNames>
    <definedName name="_xlnm.Print_Area" localSheetId="0">Bewertungsschema!$A$1:$S$20</definedName>
    <definedName name="_xlnm.Print_Area" localSheetId="1">Konzept!$A$1:$L$20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5" l="1"/>
  <c r="J14" i="5"/>
  <c r="J13" i="5"/>
  <c r="J12" i="5"/>
  <c r="J11" i="5"/>
  <c r="F18" i="5"/>
  <c r="J18" i="5" l="1"/>
</calcChain>
</file>

<file path=xl/sharedStrings.xml><?xml version="1.0" encoding="utf-8"?>
<sst xmlns="http://schemas.openxmlformats.org/spreadsheetml/2006/main" count="93" uniqueCount="85">
  <si>
    <t>Die Qualität der Leistung wird anhand der folgenden Bewertungsmaßstäbe gemessen:</t>
  </si>
  <si>
    <t>Konkretheit - Die vorgeschlagenen / beschriebenen Lösungen, Methoden und / oder Prozesse sind anschaulich und deutlich formuliert bzw. erläutert.</t>
  </si>
  <si>
    <t>Vollständigkeit - Alle Teilaspekte sind berücksichtigt. / Der Bezug zur Leistungsbeschreibung ist gegeben.</t>
  </si>
  <si>
    <t>Erreichte (gewichtete)
Leistungspunkte:</t>
  </si>
  <si>
    <t>Kriterien-art</t>
  </si>
  <si>
    <t>ID</t>
  </si>
  <si>
    <t>Erfüllungsgrad</t>
  </si>
  <si>
    <t>Gewichtung</t>
  </si>
  <si>
    <t>Wird vom Auftraggeber ausgefüllt!</t>
  </si>
  <si>
    <t>Hier Bietername eintragen!</t>
  </si>
  <si>
    <t>Name des Bieters:</t>
  </si>
  <si>
    <t>Antworten des Bieters</t>
  </si>
  <si>
    <r>
      <rPr>
        <b/>
        <u/>
        <sz val="11"/>
        <color rgb="FFC00000"/>
        <rFont val="Calibri"/>
        <family val="2"/>
      </rPr>
      <t>Hinweis</t>
    </r>
    <r>
      <rPr>
        <b/>
        <sz val="11"/>
        <color rgb="FFC00000"/>
        <rFont val="Calibri"/>
        <family val="2"/>
      </rPr>
      <t>: Eintragungen des Bieters
sind nur in den gelben Feldern vorgesehen!</t>
    </r>
  </si>
  <si>
    <t>Verweise auf separate Anlagen
(Dokumentenbezeichnung, Dateiname …)</t>
  </si>
  <si>
    <t>K1</t>
  </si>
  <si>
    <t>B</t>
  </si>
  <si>
    <t>K2</t>
  </si>
  <si>
    <t>Implementierungskonzept</t>
  </si>
  <si>
    <t>K3</t>
  </si>
  <si>
    <t>Bewertung</t>
  </si>
  <si>
    <t>Beschreibung</t>
  </si>
  <si>
    <t>Maximal erreichbare
(gewichtete)
Leistungspunkte:</t>
  </si>
  <si>
    <t>Bewertungs-
maßstab</t>
  </si>
  <si>
    <t>Qualitative Angemessenheit - Die Themenstellung wurde behandelt. Darstellungen und Vorschläge sind sinnvoll, erforderlich, umsetzbar, vergleichbar, überzeugend.</t>
  </si>
  <si>
    <t>Der Lösungsansatz des Bieters führt zu folgenden Bewertungspunkten:</t>
  </si>
  <si>
    <t>Der Erfüllungsgrad ergibt sich aus der Multiplikation des Bewertungs- und Gewichtungsfaktors.</t>
  </si>
  <si>
    <t>Nachvollziehbarkeit - Der Lösungsvorschlag / die Beschreibung bzw. Darstellung ist gut strukturiert, plausibel und transparent, fachlich und inhaltlich gut verständlich und nachvollziehbar sowie widerspruchsfrei.</t>
  </si>
  <si>
    <t>Kommentierung des Auftraggebers</t>
  </si>
  <si>
    <t>- Einordnung Orchestrierung und Self-Service im Automationskontext
- Abgrenzung Automation von Einzelaufgaben zu komplexen Services
- Bewertung unter Anwendung eines DevOps Szenarios (kleines Team, alle Leistungen "aus einer Hand")</t>
  </si>
  <si>
    <t>- Einordnung des Begriffs "Idempotenz" im Automationskontext
- Bewertung unter Anwendung eines DevOps Szenarios</t>
  </si>
  <si>
    <t>- Möglichkeiten zur technischen und konzeptionellen Umsetzung idempotenter Verarbeitung
- Vor- und Nachteile der jeweiligen Möglichkeiten</t>
  </si>
  <si>
    <t>K4</t>
  </si>
  <si>
    <t>- Anforderungen an ein techniches Konzept für idempotente Self-Services
- möglicher schematischer Aufbau (inkl. Grafiken und Ausführung der technischen Abbildung)
- Aspekte
   - Transparenz der Verarbeitung
   - Supportaufwand
   - Entwicklungsaufwand</t>
  </si>
  <si>
    <t>K5</t>
  </si>
  <si>
    <t>- Beschreiben Sie mindestens zwei mögliche Erweiterungen des beschriebenen Konzepts, die den Supportaufwand im DevOps Team verringern und erläutern Sie den Nutzen</t>
  </si>
  <si>
    <t>12</t>
  </si>
  <si>
    <t>8</t>
  </si>
  <si>
    <t>C6-2 Bewertungsmatrix Konzept und Gespräch - hier: Konzeptaufgaben einschließlich Gewichtung</t>
  </si>
  <si>
    <t>0 bis 
maximal 12 Punkte
(siehe Reiter 
"Bewertungsschema I")</t>
  </si>
  <si>
    <t>Konzeptaufgabe</t>
  </si>
  <si>
    <r>
      <rPr>
        <b/>
        <sz val="11"/>
        <rFont val="Calibri"/>
        <family val="2"/>
      </rPr>
      <t>Vorgaben zu Form und Umfang (siehe auch Tabellenblatt "Bewertungsschema")</t>
    </r>
    <r>
      <rPr>
        <sz val="11"/>
        <rFont val="Calibri"/>
        <family val="2"/>
      </rPr>
      <t xml:space="preserve">:
Das Konzept ist nutzerfokussiert und strukturiert sowie bei Bedarf visuell unterstützend zu gestalten.
Der Umfang darf insgesamt 20 DIN-A4 Seiten (ohne Deckblatt und Inhaltsverzeichnis, jedoch inkl. Abbildungen, Screenshots, Illustrationen o. ä.) bei Nutzung einer gängigen Schriftart und -Größe nicht überschreiten. 
Der Bieter kann die Verteilung der Seiten auf die einzelnen Konzeptaufgaben K1 bis K5 frei wählen. 
Der Auftraggeber behält sich vor, alle Seiten, welche die vorgegebene Seitenzahl überschreiten, nicht zu werten.
Das Konzept ist in deutscher Sprache zu erstellen, englische Fachbegriffe können verwendet werden. </t>
    </r>
  </si>
  <si>
    <r>
      <rPr>
        <b/>
        <sz val="11"/>
        <rFont val="Calibri"/>
        <family val="2"/>
      </rPr>
      <t>Vorgaben zu Form und Umfang:</t>
    </r>
    <r>
      <rPr>
        <sz val="11"/>
        <rFont val="Calibri"/>
        <family val="2"/>
      </rPr>
      <t xml:space="preserve">
Das Konzept ist nutzerfokussiert und strukturiert sowie bei Bedarf visuell unterstützend zu gestalten.
Der Umfang darf insgesamt 20 DIN-A4 Seiten (ohne Deckblatt und Inhaltsverzeichnis, jedoch inkl. Abbildungen, Screenshots, Illustrationen o. ä.) bei Nutzung einer gängigen Schriftart und -Größe nicht überschreiten. 
Der Bieter kann die Verteilung der Seiten auf die einzelnen Konzeptaufgaben K1 bis K5 frei wählen. 
Der Auftraggeber behält sich vor, alle Seiten, welche die vorgegebene Seitenzahl überschreiten, nicht zu werten.
Das Konzept ist in deutscher Sprache zu erstellen, englische Fachbegriffe können verwendet werden. </t>
    </r>
  </si>
  <si>
    <t>Der Auftraggeber legt besonderen Wert auf eine zuverlässige und qualitativ hochwertige Leistungserbringung. Hinsichtlich der vorzulegenden Lösungsansätze zu dem Konzept (bestehend aus den Konzeptaufgaben K1 bis K5) werden daher aussagekräftige Ausführungen erwartet, die auf tatsächlich vorhandener eigener praktischer Erfahrung und Kompetenz des Bieters bzw. seiner zum Einsatz vorgesehenen Personen beruhen. Verweise auf allgemeine Informationen zur Tätigkeit des Unternehmens oder auf Unternehmensbroschüren etc. sind nicht ausreichend.
Es wird erwartet, dass bei der Erstellung der Lösungsansätze die Nutzung von künstlicher Intelligenz (KI) lediglich als unterstützendes Hilfsmittel erfolgt und die Hauptarbeit auf der eigenen Expertise des Bieters basiert. Mit der Abgabe seines Angebotes bestätigt der Bieter, dass die Lösungsansätze überwiegend auf eigener praktischer Erfahrung und Kompetenz beruhen.
Die Bewertung beinhaltet auch den Quervergleich der Lösungsansätze der Bieter untereinander.</t>
  </si>
  <si>
    <t>C6-2 Bewertungsmatrix Konzept und Gespräch - hier: Bewertungsschema für Konzept (Konzeptaufgaben K1 bis K5)</t>
  </si>
  <si>
    <t>In jederlei Hinsicht überzeugende und herausragende Antworten / herausragende Präsentation bzw. Darstellung und Diskussion, d.h. über eine sehr gute Leistung hinaus zusätzlich innovativ, weiterführend, mit einem erkennbaren Mehrwert.</t>
  </si>
  <si>
    <t>Überzeugende und gute Antworten / Präsentation bzw. Darstellung und Diskussion, d.h. erschöpfend, schlüssig, nachvollziehbar und konkret.</t>
  </si>
  <si>
    <t>In weiten Teilen überzeugende und durchschnittliche Antworten / Präsentation bzw. Darstellung und Diskussion, d.h. ohne signifikante Mängel und/oder Unvollständigkeiten sowie weitestgehend schlüssig und nachvollziehbar.</t>
  </si>
  <si>
    <t>Mangelhafte Leistung
0 Punkte</t>
  </si>
  <si>
    <t>Befriedigende Antworten / nur teilweise überzeugende Präsentation bzw. Darstellung und Diskussion d.h. mit Mängeln und/oder Unvollständigkeiten</t>
  </si>
  <si>
    <t>C6-2 Bewertungsmatrix Konzept und Gespräch - hier: Bietergespräch inkl. Bewertungsschema</t>
  </si>
  <si>
    <t>Die Ermittlung der Punkte erfolgt jeweils anhand des folgenden Bewertungsschema:</t>
  </si>
  <si>
    <t>Gute Leistung 
40 Punkte</t>
  </si>
  <si>
    <t>Durchschnittliche Leistung
20 Punkte</t>
  </si>
  <si>
    <t>Herausragende Leistung 
60 Punkte</t>
  </si>
  <si>
    <t xml:space="preserve">Ausgangslage: </t>
  </si>
  <si>
    <t xml:space="preserve">Erläuterungen: </t>
  </si>
  <si>
    <t>Aufgabenstellung</t>
  </si>
  <si>
    <t>Die Orchestrierungslösung der Bundesbank wird mit dem Ziel und Anspruch eingesetzt, IT-Prozesse Ende zu Ende zu automatisieren. Das heißt ganz konkret, dass primär nicht einzelne serverorientierte Aktionen automatisiert im Self-Service angeboten werden, sondern komplexe Abläufe inkl. aller Varianten und Verzweigungen von der Bestellung bis zum Abschluss inkl. Bereinigung von „Rückständen“ angeboten werden.
In einem DevOps Szenario wird die Lösung von einem kleinen Team entwickelt, betrieben und bis einschließlich der Schnittstelle und Aktionen in Drittsystemen verantwortet.</t>
  </si>
  <si>
    <t>Das Orchestrierungsteam hat beginnend ab 2018 zunächst eine Marktsichtung zur Auswahl einer geeigneten Orchestrierungslösung durchgeführt und im Rahmen eines Produktver-gleichs inkl. ausgiebiger Use-Case-Demonstrationen durch die Hersteller die Lösung „Micro Focus Operations Orchestration“ ausgewählt. Diese wird derzeit in Version 2024.1 eingesetzt.
Im Anschluss wurden zunächst die bisherigen manuellen, aber strukturierten Services in Bereich Provisioning / Decom / Day2 von Serversystemen automatisiert. Mit dem Ziel der der Vollautomation und der weitergehenden Zentrierung auf einheitliche Regeln (in Anlehnung an IaC-Gedanken) werden immer mehr Schnittstellen und Abläufe automatisiert sowie standardisiert. Die Dauer der Leistungserbringung und andere KPI haben sich damit bereits drastisch verbessert. Das Serviceportfolie hat sich inzwischen bis auf Netzwerkkonfigurationen, Storage, Client-Services und Developer Tools ausgeweitet.</t>
  </si>
  <si>
    <t>Erläutern Sie hierzu logisch nachvollziehbar und detailliert, welche Bedeutung dem Thema „Idempotenz“ zukommt. Gehen Sie zudem darauf ein, welche Möglichkeiten zur technischen und konzeptionellen Umsetzung denkbar sind und welche Vor- und Nachteile diese mit sich bringen.
Beschreiben Sie daraus abgeleitet Anforderungen an solch ein Konzept, sowie einen möglichen schematischen Aufbau (auch grafisch und die praktische, technische Abbildung) und erläutern Sie insbesondere die Aspekte Transparenz, Supportaufwand und Entwicklungsaufwand.
Abschließend nennen Sie mindestens zwei mögliche Erweiterungen eines solchen Konzepts, die praktische Nutzungen über den Mindestumfang hinaus bieten können.</t>
  </si>
  <si>
    <t xml:space="preserve">Agenda und Vorgaben: </t>
  </si>
  <si>
    <t xml:space="preserve">Neben dem Konzept wird in einer zweiten Bewertungsstufe die Lösungskompetenz der Bieter im Rahmen eines Bietergesprächs bewertet. Insgesamt können maximal 60 Punkte erreicht werden, siehe das Bewertungsschema. </t>
  </si>
  <si>
    <t xml:space="preserve">Folgende Terminvorschläge kommen für das Gespräch in Betracht: </t>
  </si>
  <si>
    <t>Dienstag, 09.06.2026 - 09:00 Uhr</t>
  </si>
  <si>
    <t>Dienstag, 09.06.2026 - 14:00 Uhr</t>
  </si>
  <si>
    <t>Dienstag, 09.06.2026 - 11:00 Uhr</t>
  </si>
  <si>
    <t>Mittwoch, 10.06.2026 - 09:00 Uhr</t>
  </si>
  <si>
    <t>Donnerstag, 11.06.2026 - 09:00 Uhr</t>
  </si>
  <si>
    <t>Freitag, 12.06.2026 - 09:00 Uhr</t>
  </si>
  <si>
    <t>Donnerstag, 11.06.2026 - 11:00 Uhr</t>
  </si>
  <si>
    <t>Freitag, 12.06.2026 - 11:00 Uhr</t>
  </si>
  <si>
    <t>Mittwoch, 10.06.2026 - 14:00 Uhr</t>
  </si>
  <si>
    <t>Donnerstag, 11.06.2026 - 14:00 Uhr</t>
  </si>
  <si>
    <t>Freitag, 12.06.2026 - 14:00 Uhr</t>
  </si>
  <si>
    <t>Mittwoch, 10.06.2026 - 11:00 Uhr</t>
  </si>
  <si>
    <t>Antwort Bieter</t>
  </si>
  <si>
    <t xml:space="preserve">Die Agenda für das Bietergespräch stellt sich wie folgt dar: 
1. Begrüßung und Erläuterung des Gesprächsablaufs (ca. 5 Min. ohne Wertung)
2. Erläuterung und Beschreibung des Bieters gemäss Aufgabenstellung (ca. 60 Min. inkl. 10 Min. für Rückfragen)
3. Verabschiedung (ca. 5 Min. ohne Wertung)
Das Bietergespräch soll an einem der unten vorgeschlagenen Termine stattfinden, siehe Terminvorschläge. Bitte nennen Sie Die Gesprächsdauer umfasst ca. 80 Minuten je Bieter. 
Das Gespräch wird remote über Webex geführt, die Einwahldaten werden rechtzeitig zur Verfügung gestellt. 
Die Anzahl der Teilnehmer seitens der Bieter ist jeweils auf höchstens drei Personen beschränkt. Teilnehmen sollten möglichst die Personen, welche für die Erbringung der Leistungen vorgesehen sind. </t>
  </si>
  <si>
    <r>
      <t xml:space="preserve">Befriedigende Lösungskompetenz
</t>
    </r>
    <r>
      <rPr>
        <sz val="11"/>
        <rFont val="Calibri"/>
        <family val="2"/>
      </rPr>
      <t xml:space="preserve">Die Darstellung des Bieters entspricht  den Anforderungen und Erwartungen der Bewertungsmaßstäbe.
</t>
    </r>
    <r>
      <rPr>
        <i/>
        <sz val="11"/>
        <rFont val="Calibri"/>
        <family val="2"/>
      </rPr>
      <t>(schlüssige / plausible Darstellung der Herangehensweise; im Hinblick auf die Zielsetzung der Maßnahmen und der zu erwartenden Durchführung der Leistungen erfolgversprechend)</t>
    </r>
  </si>
  <si>
    <r>
      <t xml:space="preserve">Gute Lösungskompetenz
</t>
    </r>
    <r>
      <rPr>
        <sz val="11"/>
        <rFont val="Calibri"/>
        <family val="2"/>
      </rPr>
      <t xml:space="preserve">Die Darstellung des Bieters übertrifft die Anforderungen und Erwartungen der Bewertungsmaßstäbe.
</t>
    </r>
    <r>
      <rPr>
        <i/>
        <sz val="11"/>
        <rFont val="Calibri"/>
        <family val="2"/>
      </rPr>
      <t>(in jeder Hinsicht schlüssige / plausible Darstellung der Herangehensweise; im Hinblick auf die Zielsetzung der Maßnahmen und der zu erwartenden Durchführung der Leistungen sehr erfolgversprechend)</t>
    </r>
  </si>
  <si>
    <r>
      <t xml:space="preserve">Ausreichende Lösungskompetenz
</t>
    </r>
    <r>
      <rPr>
        <sz val="11"/>
        <rFont val="Calibri"/>
        <family val="2"/>
      </rPr>
      <t xml:space="preserve">Die Darstellung des Bieters entspricht mit geringen Einschränkungen den Anforderungen und Erwartungen der Bewertungsmaßstäbe.
</t>
    </r>
    <r>
      <rPr>
        <i/>
        <sz val="11"/>
        <rFont val="Calibri"/>
        <family val="2"/>
      </rPr>
      <t>(größtenteils schlüssige / plausible Darstellung der Herangehensweise; im Hinblick auf die Zielsetzung der Maßnahmen befriedigende / mit Einschränkungen zu erwartende Durchführung der Leistungen)</t>
    </r>
  </si>
  <si>
    <r>
      <t xml:space="preserve">Mangelhafte Lösungskompetenz
</t>
    </r>
    <r>
      <rPr>
        <sz val="11"/>
        <rFont val="Calibri"/>
        <family val="2"/>
      </rPr>
      <t xml:space="preserve">Die Darstellung des Bieters entspricht mit einigen Einschränkungen den Anforderungen und Erwartungen der Bewertungsmaßstäbe.
</t>
    </r>
    <r>
      <rPr>
        <i/>
        <sz val="11"/>
        <rFont val="Calibri"/>
        <family val="2"/>
      </rPr>
      <t>(nur teilweise schlüssige / plausible Darstellung der Herangehensweise; im Hinblick auf die Zielsetzung der Maßnahmen noch ausreichende, jedoch mit deutlichen Einschränkungen zu erwartende Durchführung der Leistungen)</t>
    </r>
  </si>
  <si>
    <r>
      <t xml:space="preserve">Unzureichende Lösungskompetenz
</t>
    </r>
    <r>
      <rPr>
        <sz val="11"/>
        <rFont val="Calibri"/>
        <family val="2"/>
      </rPr>
      <t xml:space="preserve">Die Darstellung des Bieters fehlt oder entspricht nicht bzw. nur mit erheblichen Einschränkungen den Anforderungen und Erwartungen der Bewertungsmaßstäbe.
</t>
    </r>
    <r>
      <rPr>
        <i/>
        <sz val="11"/>
        <rFont val="Calibri"/>
        <family val="2"/>
      </rPr>
      <t>(fehlende / nichtschlüssige / nichtplausible Darstellung der Herangehensweise, lediglich stichpunktartige Aufzählungen; lässt insgesamt eine mangelhafte/unzureichende Durchführung der Leistungen erwarten)</t>
    </r>
  </si>
  <si>
    <t>6</t>
  </si>
  <si>
    <t xml:space="preserve">Mindestanforderung: 
Es müssen mindestens 120 Leistungspunkte erreicht werden. </t>
  </si>
  <si>
    <r>
      <rPr>
        <b/>
        <sz val="11"/>
        <rFont val="Calibri"/>
        <family val="2"/>
      </rPr>
      <t xml:space="preserve">Mindestanforderung / A-Kriterium: </t>
    </r>
    <r>
      <rPr>
        <sz val="11"/>
        <rFont val="Calibri"/>
        <family val="2"/>
      </rPr>
      <t xml:space="preserve">Es müssen insgesamt mindestens 120 Punkte erreicht werden. Sofern insgesamt 119 oder weniger Punkte erreicht werden, wird das Angebot mangels Erfüllung der Mindestanforderungen vom weiteren Verfahren ausgeschlossen.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</si>
</sst>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 &quot;Punkte&quot;"/>
  </numFmts>
  <fonts count="31" x14ac:knownFonts="1">
    <font>
      <sz val="11"/>
      <color theme="1"/>
      <name val="Calibri"/>
      <family val="2"/>
      <scheme val="minor"/>
    </font>
    <font>
      <sz val="11"/>
      <color theme="1"/>
      <name val="Calibri"/>
      <family val="2"/>
      <scheme val="minor"/>
    </font>
    <font>
      <sz val="11"/>
      <color theme="1"/>
      <name val="Calibri"/>
      <family val="2"/>
    </font>
    <font>
      <b/>
      <sz val="14"/>
      <color theme="1"/>
      <name val="Calibri"/>
      <family val="2"/>
    </font>
    <font>
      <b/>
      <sz val="11"/>
      <color theme="1"/>
      <name val="Calibri"/>
      <family val="2"/>
    </font>
    <font>
      <b/>
      <sz val="11"/>
      <color rgb="FFC00000"/>
      <name val="Calibri"/>
      <family val="2"/>
    </font>
    <font>
      <b/>
      <u/>
      <sz val="11"/>
      <color rgb="FFC00000"/>
      <name val="Calibri"/>
      <family val="2"/>
    </font>
    <font>
      <sz val="10"/>
      <name val="Arial"/>
      <family val="2"/>
    </font>
    <font>
      <sz val="11"/>
      <name val="Calibri"/>
      <family val="2"/>
    </font>
    <font>
      <b/>
      <sz val="11"/>
      <name val="Calibri"/>
      <family val="2"/>
    </font>
    <font>
      <i/>
      <sz val="11"/>
      <name val="Calibri"/>
      <family val="2"/>
    </font>
    <font>
      <sz val="10"/>
      <name val="Century Gothic"/>
      <family val="2"/>
    </font>
    <font>
      <sz val="11"/>
      <color rgb="FF9C6500"/>
      <name val="Calibri"/>
      <family val="2"/>
      <scheme val="minor"/>
    </font>
    <font>
      <b/>
      <sz val="11"/>
      <color theme="0"/>
      <name val="Calibri"/>
      <family val="2"/>
    </font>
    <font>
      <b/>
      <sz val="12"/>
      <color theme="0"/>
      <name val="Calibri"/>
      <family val="2"/>
    </font>
    <font>
      <sz val="11"/>
      <name val="Calibri"/>
      <family val="2"/>
      <scheme val="minor"/>
    </font>
    <font>
      <b/>
      <i/>
      <sz val="11"/>
      <color theme="0"/>
      <name val="Calibri"/>
      <family val="2"/>
    </font>
    <font>
      <b/>
      <sz val="12"/>
      <name val="Calibri"/>
      <family val="2"/>
    </font>
    <font>
      <b/>
      <sz val="12"/>
      <color indexed="9"/>
      <name val="Calibri"/>
      <family val="2"/>
    </font>
    <font>
      <b/>
      <sz val="12"/>
      <color rgb="FFC00000"/>
      <name val="Calibri"/>
      <family val="2"/>
    </font>
    <font>
      <b/>
      <sz val="12"/>
      <color theme="1"/>
      <name val="Calibri"/>
      <family val="2"/>
    </font>
    <font>
      <sz val="12"/>
      <color theme="1"/>
      <name val="Calibri"/>
      <family val="2"/>
    </font>
    <font>
      <b/>
      <sz val="14"/>
      <name val="Calibri"/>
      <family val="2"/>
    </font>
    <font>
      <b/>
      <sz val="11"/>
      <color rgb="FF0070C0"/>
      <name val="Calibri"/>
      <family val="2"/>
    </font>
    <font>
      <b/>
      <sz val="11"/>
      <color indexed="9"/>
      <name val="Calibri"/>
      <family val="2"/>
    </font>
    <font>
      <sz val="10"/>
      <color theme="1"/>
      <name val="Calibri"/>
      <family val="2"/>
      <scheme val="minor"/>
    </font>
    <font>
      <b/>
      <sz val="10"/>
      <name val="Calibri"/>
      <family val="2"/>
      <scheme val="minor"/>
    </font>
    <font>
      <sz val="10"/>
      <name val="Calibri"/>
      <family val="2"/>
      <scheme val="minor"/>
    </font>
    <font>
      <b/>
      <sz val="10"/>
      <color theme="1"/>
      <name val="Calibri"/>
      <family val="2"/>
      <scheme val="minor"/>
    </font>
    <font>
      <b/>
      <sz val="14"/>
      <name val="Calibri"/>
      <family val="2"/>
      <scheme val="minor"/>
    </font>
    <font>
      <sz val="8"/>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0"/>
        <bgColor indexed="64"/>
      </patternFill>
    </fill>
    <fill>
      <patternFill patternType="solid">
        <fgColor rgb="FFFFCCCC"/>
        <bgColor indexed="64"/>
      </patternFill>
    </fill>
    <fill>
      <patternFill patternType="solid">
        <fgColor rgb="FFFFE5E5"/>
        <bgColor indexed="64"/>
      </patternFill>
    </fill>
    <fill>
      <patternFill patternType="solid">
        <fgColor rgb="FFFBE6BD"/>
        <bgColor indexed="64"/>
      </patternFill>
    </fill>
    <fill>
      <patternFill patternType="solid">
        <fgColor rgb="FFFFFFCC"/>
        <bgColor indexed="64"/>
      </patternFill>
    </fill>
    <fill>
      <patternFill patternType="solid">
        <fgColor rgb="FFCCFFCC"/>
        <bgColor indexed="64"/>
      </patternFill>
    </fill>
    <fill>
      <patternFill patternType="solid">
        <fgColor rgb="FFFFEB9C"/>
      </patternFill>
    </fill>
    <fill>
      <patternFill patternType="solid">
        <fgColor theme="0" tint="-0.14999847407452621"/>
        <bgColor indexed="64"/>
      </patternFill>
    </fill>
    <fill>
      <patternFill patternType="solid">
        <fgColor theme="0" tint="-0.249977111117893"/>
        <bgColor indexed="64"/>
      </patternFill>
    </fill>
    <fill>
      <patternFill patternType="solid">
        <fgColor theme="4"/>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2F2F2"/>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70">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rgb="FF00B050"/>
      </right>
      <top style="medium">
        <color rgb="FF00B050"/>
      </top>
      <bottom style="medium">
        <color rgb="FF00B050"/>
      </bottom>
      <diagonal/>
    </border>
    <border>
      <left/>
      <right/>
      <top style="medium">
        <color rgb="FF00B050"/>
      </top>
      <bottom style="medium">
        <color rgb="FF00B050"/>
      </bottom>
      <diagonal/>
    </border>
    <border>
      <left style="medium">
        <color rgb="FF00B050"/>
      </left>
      <right/>
      <top style="medium">
        <color rgb="FF00B050"/>
      </top>
      <bottom style="medium">
        <color rgb="FF00B050"/>
      </bottom>
      <diagonal/>
    </border>
    <border>
      <left style="medium">
        <color auto="1"/>
      </left>
      <right style="medium">
        <color rgb="FF00B050"/>
      </right>
      <top/>
      <bottom/>
      <diagonal/>
    </border>
    <border>
      <left style="thin">
        <color indexed="64"/>
      </left>
      <right style="medium">
        <color rgb="FF00B050"/>
      </right>
      <top/>
      <bottom style="medium">
        <color indexed="64"/>
      </bottom>
      <diagonal/>
    </border>
    <border>
      <left style="thin">
        <color indexed="64"/>
      </left>
      <right/>
      <top/>
      <bottom style="medium">
        <color indexed="64"/>
      </bottom>
      <diagonal/>
    </border>
    <border>
      <left style="medium">
        <color rgb="FF00B050"/>
      </left>
      <right style="thin">
        <color indexed="64"/>
      </right>
      <top/>
      <bottom style="medium">
        <color indexed="64"/>
      </bottom>
      <diagonal/>
    </border>
    <border>
      <left/>
      <right style="medium">
        <color rgb="FFC00000"/>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rgb="FF00B050"/>
      </left>
      <right/>
      <top style="medium">
        <color indexed="64"/>
      </top>
      <bottom style="medium">
        <color indexed="64"/>
      </bottom>
      <diagonal/>
    </border>
    <border>
      <left/>
      <right style="medium">
        <color rgb="FF00B050"/>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medium">
        <color rgb="FFC00000"/>
      </left>
      <right style="medium">
        <color rgb="FFC00000"/>
      </right>
      <top style="medium">
        <color rgb="FFC00000"/>
      </top>
      <bottom style="medium">
        <color rgb="FFC00000"/>
      </bottom>
      <diagonal/>
    </border>
    <border>
      <left style="medium">
        <color indexed="64"/>
      </left>
      <right/>
      <top style="thin">
        <color indexed="64"/>
      </top>
      <bottom/>
      <diagonal/>
    </border>
    <border>
      <left style="medium">
        <color rgb="FFC00000"/>
      </left>
      <right style="medium">
        <color rgb="FFC00000"/>
      </right>
      <top/>
      <bottom/>
      <diagonal/>
    </border>
    <border>
      <left style="medium">
        <color rgb="FFC00000"/>
      </left>
      <right style="medium">
        <color rgb="FFC00000"/>
      </right>
      <top/>
      <bottom style="medium">
        <color indexed="64"/>
      </bottom>
      <diagonal/>
    </border>
    <border>
      <left style="medium">
        <color rgb="FFC00000"/>
      </left>
      <right style="medium">
        <color rgb="FFC00000"/>
      </right>
      <top/>
      <bottom style="medium">
        <color rgb="FFC00000"/>
      </bottom>
      <diagonal/>
    </border>
    <border>
      <left style="thin">
        <color indexed="64"/>
      </left>
      <right style="thin">
        <color indexed="64"/>
      </right>
      <top/>
      <bottom style="medium">
        <color rgb="FF00B050"/>
      </bottom>
      <diagonal/>
    </border>
    <border>
      <left/>
      <right/>
      <top style="medium">
        <color indexed="64"/>
      </top>
      <bottom/>
      <diagonal/>
    </border>
    <border>
      <left/>
      <right/>
      <top/>
      <bottom style="thin">
        <color indexed="64"/>
      </bottom>
      <diagonal/>
    </border>
    <border>
      <left/>
      <right style="medium">
        <color rgb="FFC00000"/>
      </right>
      <top/>
      <bottom/>
      <diagonal/>
    </border>
    <border>
      <left/>
      <right style="medium">
        <color rgb="FFC00000"/>
      </right>
      <top/>
      <bottom style="medium">
        <color indexed="64"/>
      </bottom>
      <diagonal/>
    </border>
    <border>
      <left/>
      <right style="medium">
        <color rgb="FFC00000"/>
      </right>
      <top style="medium">
        <color indexed="64"/>
      </top>
      <bottom/>
      <diagonal/>
    </border>
    <border>
      <left/>
      <right/>
      <top style="thin">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rgb="FFC00000"/>
      </left>
      <right style="medium">
        <color rgb="FFC00000"/>
      </right>
      <top style="medium">
        <color rgb="FFC00000"/>
      </top>
      <bottom/>
      <diagonal/>
    </border>
    <border>
      <left style="medium">
        <color rgb="FF00B050"/>
      </left>
      <right/>
      <top style="medium">
        <color rgb="FF00B050"/>
      </top>
      <bottom style="medium">
        <color indexed="64"/>
      </bottom>
      <diagonal/>
    </border>
    <border>
      <left style="thin">
        <color indexed="64"/>
      </left>
      <right style="thin">
        <color indexed="64"/>
      </right>
      <top style="medium">
        <color rgb="FF00B050"/>
      </top>
      <bottom/>
      <diagonal/>
    </border>
    <border>
      <left/>
      <right style="medium">
        <color rgb="FF00B050"/>
      </right>
      <top style="medium">
        <color rgb="FF00B050"/>
      </top>
      <bottom/>
      <diagonal/>
    </border>
    <border>
      <left style="medium">
        <color rgb="FF00B050"/>
      </left>
      <right/>
      <top style="medium">
        <color indexed="64"/>
      </top>
      <bottom style="medium">
        <color rgb="FF00B050"/>
      </bottom>
      <diagonal/>
    </border>
    <border>
      <left/>
      <right style="medium">
        <color rgb="FF00B050"/>
      </right>
      <top/>
      <bottom style="medium">
        <color rgb="FF00B050"/>
      </bottom>
      <diagonal/>
    </border>
    <border>
      <left style="thin">
        <color indexed="64"/>
      </left>
      <right style="thin">
        <color indexed="64"/>
      </right>
      <top style="medium">
        <color indexed="64"/>
      </top>
      <bottom style="thin">
        <color indexed="64"/>
      </bottom>
      <diagonal/>
    </border>
    <border>
      <left style="medium">
        <color rgb="FF00B050"/>
      </left>
      <right style="thin">
        <color indexed="64"/>
      </right>
      <top style="medium">
        <color indexed="64"/>
      </top>
      <bottom style="thin">
        <color indexed="64"/>
      </bottom>
      <diagonal/>
    </border>
    <border>
      <left style="thin">
        <color indexed="64"/>
      </left>
      <right style="medium">
        <color rgb="FF00B050"/>
      </right>
      <top style="medium">
        <color indexed="64"/>
      </top>
      <bottom style="thin">
        <color indexed="64"/>
      </bottom>
      <diagonal/>
    </border>
    <border>
      <left style="medium">
        <color rgb="FF00B050"/>
      </left>
      <right/>
      <top style="thin">
        <color indexed="64"/>
      </top>
      <bottom/>
      <diagonal/>
    </border>
    <border>
      <left/>
      <right style="medium">
        <color rgb="FF00B050"/>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rgb="FF00B050"/>
      </right>
      <top style="medium">
        <color rgb="FF00B050"/>
      </top>
      <bottom style="medium">
        <color rgb="FF00B050"/>
      </bottom>
      <diagonal/>
    </border>
    <border>
      <left style="thin">
        <color indexed="64"/>
      </left>
      <right style="thin">
        <color indexed="64"/>
      </right>
      <top style="medium">
        <color rgb="FF00B050"/>
      </top>
      <bottom style="medium">
        <color rgb="FF00B050"/>
      </bottom>
      <diagonal/>
    </border>
  </borders>
  <cellStyleXfs count="6">
    <xf numFmtId="0" fontId="0" fillId="0" borderId="0"/>
    <xf numFmtId="0" fontId="1" fillId="0" borderId="0"/>
    <xf numFmtId="0" fontId="7" fillId="0" borderId="0"/>
    <xf numFmtId="0" fontId="11" fillId="0" borderId="0"/>
    <xf numFmtId="44" fontId="11" fillId="0" borderId="0" applyFont="0" applyFill="0" applyBorder="0" applyAlignment="0" applyProtection="0"/>
    <xf numFmtId="0" fontId="12" fillId="10" borderId="0" applyNumberFormat="0" applyBorder="0" applyAlignment="0" applyProtection="0"/>
  </cellStyleXfs>
  <cellXfs count="190">
    <xf numFmtId="0" fontId="0" fillId="0" borderId="0" xfId="0"/>
    <xf numFmtId="0" fontId="15" fillId="4" borderId="0" xfId="5" applyFont="1" applyFill="1" applyBorder="1" applyAlignment="1" applyProtection="1">
      <alignment horizontal="center" vertical="center" wrapText="1"/>
    </xf>
    <xf numFmtId="0" fontId="5" fillId="8" borderId="31" xfId="0" applyFont="1" applyFill="1" applyBorder="1" applyAlignment="1" applyProtection="1">
      <alignment horizontal="center" vertical="center"/>
      <protection locked="0"/>
    </xf>
    <xf numFmtId="1" fontId="9" fillId="15" borderId="68" xfId="4" applyNumberFormat="1" applyFont="1" applyFill="1" applyBorder="1" applyAlignment="1" applyProtection="1">
      <alignment horizontal="center" vertical="center" wrapText="1"/>
    </xf>
    <xf numFmtId="0" fontId="19" fillId="8" borderId="45" xfId="5" applyFont="1" applyFill="1" applyBorder="1" applyAlignment="1" applyProtection="1">
      <alignment horizontal="center" vertical="center" wrapText="1"/>
    </xf>
    <xf numFmtId="0" fontId="19" fillId="8" borderId="33" xfId="5" applyFont="1" applyFill="1" applyBorder="1" applyAlignment="1" applyProtection="1">
      <alignment horizontal="center" vertical="center" wrapText="1"/>
    </xf>
    <xf numFmtId="0" fontId="19" fillId="8" borderId="35" xfId="5" applyFont="1" applyFill="1" applyBorder="1" applyAlignment="1" applyProtection="1">
      <alignment horizontal="center" vertical="center" wrapText="1"/>
    </xf>
    <xf numFmtId="0" fontId="2" fillId="4" borderId="0" xfId="1" applyFont="1" applyFill="1" applyProtection="1"/>
    <xf numFmtId="0" fontId="0" fillId="4" borderId="0" xfId="0" applyFill="1" applyProtection="1"/>
    <xf numFmtId="0" fontId="0" fillId="0" borderId="0" xfId="0" applyProtection="1"/>
    <xf numFmtId="0" fontId="3" fillId="2" borderId="9" xfId="1" applyFont="1" applyFill="1" applyBorder="1" applyAlignment="1" applyProtection="1">
      <alignment horizontal="left" vertical="center" wrapText="1"/>
    </xf>
    <xf numFmtId="0" fontId="3" fillId="2" borderId="15" xfId="1" applyFont="1" applyFill="1" applyBorder="1" applyAlignment="1" applyProtection="1">
      <alignment horizontal="left" vertical="center" wrapText="1"/>
    </xf>
    <xf numFmtId="0" fontId="3" fillId="2" borderId="10" xfId="1" applyFont="1" applyFill="1" applyBorder="1" applyAlignment="1" applyProtection="1">
      <alignment horizontal="left" vertical="center" wrapText="1"/>
    </xf>
    <xf numFmtId="0" fontId="4" fillId="4" borderId="0" xfId="1" applyFont="1" applyFill="1" applyProtection="1"/>
    <xf numFmtId="0" fontId="8" fillId="3" borderId="9" xfId="1" applyFont="1" applyFill="1" applyBorder="1" applyAlignment="1" applyProtection="1">
      <alignment horizontal="left" vertical="center" wrapText="1"/>
    </xf>
    <xf numFmtId="0" fontId="8" fillId="3" borderId="15" xfId="1" applyFont="1" applyFill="1" applyBorder="1" applyAlignment="1" applyProtection="1">
      <alignment horizontal="left" vertical="center" wrapText="1"/>
    </xf>
    <xf numFmtId="0" fontId="8" fillId="3" borderId="10" xfId="1" applyFont="1" applyFill="1" applyBorder="1" applyAlignment="1" applyProtection="1">
      <alignment horizontal="left" vertical="center" wrapText="1"/>
    </xf>
    <xf numFmtId="0" fontId="2" fillId="4" borderId="0" xfId="1" applyFont="1" applyFill="1" applyAlignment="1" applyProtection="1">
      <alignment horizontal="left"/>
    </xf>
    <xf numFmtId="0" fontId="0" fillId="4" borderId="0" xfId="0" applyFill="1" applyAlignment="1" applyProtection="1">
      <alignment horizontal="left"/>
    </xf>
    <xf numFmtId="0" fontId="2" fillId="4" borderId="0" xfId="1" applyFont="1" applyFill="1" applyAlignment="1" applyProtection="1">
      <alignment vertical="center"/>
    </xf>
    <xf numFmtId="0" fontId="4" fillId="2" borderId="1" xfId="1" applyFont="1" applyFill="1" applyBorder="1" applyAlignment="1" applyProtection="1">
      <alignment horizontal="left" vertical="center"/>
    </xf>
    <xf numFmtId="0" fontId="4" fillId="2" borderId="8" xfId="1" applyFont="1" applyFill="1" applyBorder="1" applyAlignment="1" applyProtection="1">
      <alignment horizontal="left" vertical="center"/>
    </xf>
    <xf numFmtId="0" fontId="4" fillId="2" borderId="2" xfId="1" applyFont="1" applyFill="1" applyBorder="1" applyAlignment="1" applyProtection="1">
      <alignment horizontal="left" vertical="center"/>
    </xf>
    <xf numFmtId="0" fontId="8" fillId="3" borderId="5" xfId="2" applyFont="1" applyFill="1" applyBorder="1" applyAlignment="1" applyProtection="1">
      <alignment horizontal="left" vertical="center"/>
    </xf>
    <xf numFmtId="0" fontId="8" fillId="3" borderId="0" xfId="2" applyFont="1" applyFill="1" applyAlignment="1" applyProtection="1">
      <alignment horizontal="left" vertical="center"/>
    </xf>
    <xf numFmtId="0" fontId="8" fillId="3" borderId="11" xfId="2" applyFont="1" applyFill="1" applyBorder="1" applyAlignment="1" applyProtection="1">
      <alignment horizontal="left" vertical="center"/>
    </xf>
    <xf numFmtId="0" fontId="8" fillId="3" borderId="12" xfId="2" applyFont="1" applyFill="1" applyBorder="1" applyAlignment="1" applyProtection="1">
      <alignment horizontal="left" vertical="center"/>
    </xf>
    <xf numFmtId="0" fontId="8" fillId="3" borderId="13" xfId="2" applyFont="1" applyFill="1" applyBorder="1" applyAlignment="1" applyProtection="1">
      <alignment horizontal="left" vertical="center"/>
    </xf>
    <xf numFmtId="0" fontId="8" fillId="3" borderId="14" xfId="2" applyFont="1" applyFill="1" applyBorder="1" applyAlignment="1" applyProtection="1">
      <alignment horizontal="left" vertical="center"/>
    </xf>
    <xf numFmtId="0" fontId="9" fillId="5" borderId="3" xfId="2" applyFont="1" applyFill="1" applyBorder="1" applyAlignment="1" applyProtection="1">
      <alignment horizontal="center" vertical="center"/>
    </xf>
    <xf numFmtId="0" fontId="9" fillId="5" borderId="6" xfId="2" applyFont="1" applyFill="1" applyBorder="1" applyAlignment="1" applyProtection="1">
      <alignment horizontal="left" vertical="center" wrapText="1"/>
    </xf>
    <xf numFmtId="0" fontId="8" fillId="5" borderId="6" xfId="2" applyFont="1" applyFill="1" applyBorder="1" applyAlignment="1" applyProtection="1">
      <alignment horizontal="left" vertical="center" wrapText="1"/>
    </xf>
    <xf numFmtId="0" fontId="8" fillId="5" borderId="4" xfId="2" applyFont="1" applyFill="1" applyBorder="1" applyAlignment="1" applyProtection="1">
      <alignment horizontal="left" vertical="center" wrapText="1"/>
    </xf>
    <xf numFmtId="0" fontId="9" fillId="6" borderId="3" xfId="2" applyFont="1" applyFill="1" applyBorder="1" applyAlignment="1" applyProtection="1">
      <alignment horizontal="center" vertical="center"/>
    </xf>
    <xf numFmtId="0" fontId="9" fillId="6" borderId="6" xfId="2" applyFont="1" applyFill="1" applyBorder="1" applyAlignment="1" applyProtection="1">
      <alignment horizontal="left" vertical="center" wrapText="1"/>
    </xf>
    <xf numFmtId="0" fontId="8" fillId="6" borderId="6" xfId="2" applyFont="1" applyFill="1" applyBorder="1" applyAlignment="1" applyProtection="1">
      <alignment horizontal="left" vertical="center" wrapText="1"/>
    </xf>
    <xf numFmtId="0" fontId="8" fillId="6" borderId="4" xfId="2" applyFont="1" applyFill="1" applyBorder="1" applyAlignment="1" applyProtection="1">
      <alignment horizontal="left" vertical="center" wrapText="1"/>
    </xf>
    <xf numFmtId="49" fontId="9" fillId="7" borderId="3" xfId="2" applyNumberFormat="1" applyFont="1" applyFill="1" applyBorder="1" applyAlignment="1" applyProtection="1">
      <alignment horizontal="center" vertical="center"/>
    </xf>
    <xf numFmtId="0" fontId="9" fillId="7" borderId="6" xfId="2" applyFont="1" applyFill="1" applyBorder="1" applyAlignment="1" applyProtection="1">
      <alignment horizontal="left" vertical="center" wrapText="1"/>
    </xf>
    <xf numFmtId="0" fontId="8" fillId="7" borderId="6" xfId="2" applyFont="1" applyFill="1" applyBorder="1" applyAlignment="1" applyProtection="1">
      <alignment horizontal="left" vertical="center" wrapText="1"/>
    </xf>
    <xf numFmtId="0" fontId="8" fillId="7" borderId="4" xfId="2" applyFont="1" applyFill="1" applyBorder="1" applyAlignment="1" applyProtection="1">
      <alignment horizontal="left" vertical="center" wrapText="1"/>
    </xf>
    <xf numFmtId="49" fontId="9" fillId="8" borderId="3" xfId="2" applyNumberFormat="1" applyFont="1" applyFill="1" applyBorder="1" applyAlignment="1" applyProtection="1">
      <alignment horizontal="center" vertical="center"/>
    </xf>
    <xf numFmtId="0" fontId="9" fillId="8" borderId="6" xfId="2" applyFont="1" applyFill="1" applyBorder="1" applyAlignment="1" applyProtection="1">
      <alignment horizontal="left" vertical="center" wrapText="1"/>
    </xf>
    <xf numFmtId="0" fontId="8" fillId="8" borderId="6" xfId="2" applyFont="1" applyFill="1" applyBorder="1" applyAlignment="1" applyProtection="1">
      <alignment horizontal="left" vertical="center" wrapText="1"/>
    </xf>
    <xf numFmtId="0" fontId="8" fillId="8" borderId="4" xfId="2" applyFont="1" applyFill="1" applyBorder="1" applyAlignment="1" applyProtection="1">
      <alignment horizontal="left" vertical="center" wrapText="1"/>
    </xf>
    <xf numFmtId="49" fontId="9" fillId="9" borderId="3" xfId="2" applyNumberFormat="1" applyFont="1" applyFill="1" applyBorder="1" applyAlignment="1" applyProtection="1">
      <alignment horizontal="center" vertical="center"/>
    </xf>
    <xf numFmtId="0" fontId="9" fillId="9" borderId="6" xfId="2" applyFont="1" applyFill="1" applyBorder="1" applyAlignment="1" applyProtection="1">
      <alignment horizontal="left" vertical="center" wrapText="1"/>
    </xf>
    <xf numFmtId="0" fontId="8" fillId="9" borderId="6" xfId="2" applyFont="1" applyFill="1" applyBorder="1" applyAlignment="1" applyProtection="1">
      <alignment horizontal="left" vertical="center" wrapText="1"/>
    </xf>
    <xf numFmtId="0" fontId="8" fillId="9" borderId="4" xfId="2" applyFont="1" applyFill="1" applyBorder="1" applyAlignment="1" applyProtection="1">
      <alignment horizontal="left" vertical="center" wrapText="1"/>
    </xf>
    <xf numFmtId="0" fontId="4" fillId="2" borderId="12" xfId="1" applyFont="1" applyFill="1" applyBorder="1" applyAlignment="1" applyProtection="1">
      <alignment horizontal="left" vertical="center"/>
    </xf>
    <xf numFmtId="0" fontId="4" fillId="2" borderId="13" xfId="1" applyFont="1" applyFill="1" applyBorder="1" applyAlignment="1" applyProtection="1">
      <alignment horizontal="left" vertical="center"/>
    </xf>
    <xf numFmtId="0" fontId="4" fillId="2" borderId="14" xfId="1" applyFont="1" applyFill="1" applyBorder="1" applyAlignment="1" applyProtection="1">
      <alignment horizontal="left" vertical="center"/>
    </xf>
    <xf numFmtId="0" fontId="4" fillId="4" borderId="0" xfId="1" applyFont="1" applyFill="1" applyAlignment="1" applyProtection="1">
      <alignment horizontal="left" vertical="center"/>
    </xf>
    <xf numFmtId="49" fontId="8" fillId="3" borderId="43" xfId="3" applyNumberFormat="1" applyFont="1" applyFill="1" applyBorder="1" applyAlignment="1" applyProtection="1">
      <alignment horizontal="left" vertical="center" wrapText="1"/>
    </xf>
    <xf numFmtId="49" fontId="8" fillId="3" borderId="37" xfId="3" applyNumberFormat="1" applyFont="1" applyFill="1" applyBorder="1" applyAlignment="1" applyProtection="1">
      <alignment horizontal="left" vertical="center" wrapText="1"/>
    </xf>
    <xf numFmtId="49" fontId="8" fillId="3" borderId="61" xfId="3" applyNumberFormat="1" applyFont="1" applyFill="1" applyBorder="1" applyAlignment="1" applyProtection="1">
      <alignment horizontal="left" vertical="center" wrapText="1"/>
    </xf>
    <xf numFmtId="49" fontId="8" fillId="3" borderId="5" xfId="3" applyNumberFormat="1" applyFont="1" applyFill="1" applyBorder="1" applyAlignment="1" applyProtection="1">
      <alignment horizontal="left" vertical="center" wrapText="1"/>
    </xf>
    <xf numFmtId="49" fontId="8" fillId="3" borderId="0" xfId="3" applyNumberFormat="1" applyFont="1" applyFill="1" applyAlignment="1" applyProtection="1">
      <alignment horizontal="left" vertical="center" wrapText="1"/>
    </xf>
    <xf numFmtId="49" fontId="8" fillId="3" borderId="11" xfId="3" applyNumberFormat="1" applyFont="1" applyFill="1" applyBorder="1" applyAlignment="1" applyProtection="1">
      <alignment horizontal="left" vertical="center" wrapText="1"/>
    </xf>
    <xf numFmtId="49" fontId="8" fillId="3" borderId="12" xfId="3" applyNumberFormat="1" applyFont="1" applyFill="1" applyBorder="1" applyAlignment="1" applyProtection="1">
      <alignment horizontal="left" vertical="center" wrapText="1"/>
    </xf>
    <xf numFmtId="49" fontId="8" fillId="3" borderId="13" xfId="3" applyNumberFormat="1" applyFont="1" applyFill="1" applyBorder="1" applyAlignment="1" applyProtection="1">
      <alignment horizontal="left" vertical="center" wrapText="1"/>
    </xf>
    <xf numFmtId="49" fontId="8" fillId="3" borderId="14" xfId="3" applyNumberFormat="1" applyFont="1" applyFill="1" applyBorder="1" applyAlignment="1" applyProtection="1">
      <alignment horizontal="left" vertical="center" wrapText="1"/>
    </xf>
    <xf numFmtId="0" fontId="2" fillId="4" borderId="0" xfId="0" applyFont="1" applyFill="1" applyProtection="1"/>
    <xf numFmtId="0" fontId="2" fillId="4" borderId="0" xfId="0" applyFont="1" applyFill="1" applyAlignment="1" applyProtection="1">
      <alignment horizontal="center" vertical="center"/>
    </xf>
    <xf numFmtId="0" fontId="2" fillId="0" borderId="0" xfId="0" applyFont="1" applyProtection="1"/>
    <xf numFmtId="0" fontId="22" fillId="13" borderId="9" xfId="0" applyFont="1" applyFill="1" applyBorder="1" applyAlignment="1" applyProtection="1">
      <alignment horizontal="left" vertical="center" wrapText="1"/>
    </xf>
    <xf numFmtId="0" fontId="22" fillId="13" borderId="15" xfId="0" applyFont="1" applyFill="1" applyBorder="1" applyAlignment="1" applyProtection="1">
      <alignment horizontal="left" vertical="center" wrapText="1"/>
    </xf>
    <xf numFmtId="0" fontId="22" fillId="13" borderId="10" xfId="0" applyFont="1" applyFill="1" applyBorder="1" applyAlignment="1" applyProtection="1">
      <alignment horizontal="left" vertical="center" wrapText="1"/>
    </xf>
    <xf numFmtId="0" fontId="4" fillId="14" borderId="9" xfId="0" applyFont="1" applyFill="1" applyBorder="1" applyAlignment="1" applyProtection="1">
      <alignment horizontal="center" vertical="center"/>
    </xf>
    <xf numFmtId="0" fontId="4" fillId="14" borderId="23" xfId="0" applyFont="1" applyFill="1" applyBorder="1" applyAlignment="1" applyProtection="1">
      <alignment horizontal="center" vertical="center"/>
    </xf>
    <xf numFmtId="0" fontId="5" fillId="0" borderId="0" xfId="0" applyFont="1" applyAlignment="1" applyProtection="1">
      <alignment vertical="center"/>
    </xf>
    <xf numFmtId="0" fontId="5" fillId="8" borderId="31" xfId="0" applyFont="1" applyFill="1" applyBorder="1" applyAlignment="1" applyProtection="1">
      <alignment horizontal="center" vertical="center" wrapText="1"/>
    </xf>
    <xf numFmtId="0" fontId="2" fillId="4" borderId="0" xfId="0" applyFont="1" applyFill="1" applyAlignment="1" applyProtection="1">
      <alignment vertical="center"/>
    </xf>
    <xf numFmtId="0" fontId="18" fillId="13" borderId="43" xfId="3" applyFont="1" applyFill="1" applyBorder="1" applyAlignment="1" applyProtection="1">
      <alignment horizontal="center" vertical="center" wrapText="1"/>
    </xf>
    <xf numFmtId="0" fontId="18" fillId="13" borderId="37" xfId="3" applyFont="1" applyFill="1" applyBorder="1" applyAlignment="1" applyProtection="1">
      <alignment horizontal="center" vertical="center" wrapText="1"/>
    </xf>
    <xf numFmtId="0" fontId="18" fillId="13" borderId="30" xfId="3" applyFont="1" applyFill="1" applyBorder="1" applyAlignment="1" applyProtection="1">
      <alignment horizontal="center" vertical="center" wrapText="1"/>
    </xf>
    <xf numFmtId="0" fontId="18" fillId="13" borderId="41" xfId="3" applyFont="1" applyFill="1" applyBorder="1" applyAlignment="1" applyProtection="1">
      <alignment horizontal="center" vertical="center" wrapText="1"/>
    </xf>
    <xf numFmtId="0" fontId="19" fillId="8" borderId="31" xfId="0" applyFont="1" applyFill="1" applyBorder="1" applyAlignment="1" applyProtection="1">
      <alignment horizontal="center" vertical="center"/>
    </xf>
    <xf numFmtId="0" fontId="21" fillId="4" borderId="0" xfId="0" applyFont="1" applyFill="1" applyAlignment="1" applyProtection="1">
      <alignment vertical="center"/>
    </xf>
    <xf numFmtId="0" fontId="20" fillId="15" borderId="18" xfId="0" applyFont="1" applyFill="1" applyBorder="1" applyAlignment="1" applyProtection="1">
      <alignment horizontal="center" vertical="center"/>
    </xf>
    <xf numFmtId="0" fontId="20" fillId="15" borderId="17" xfId="0" applyFont="1" applyFill="1" applyBorder="1" applyAlignment="1" applyProtection="1">
      <alignment horizontal="center" vertical="center"/>
    </xf>
    <xf numFmtId="0" fontId="20" fillId="15" borderId="16" xfId="0" applyFont="1" applyFill="1" applyBorder="1" applyAlignment="1" applyProtection="1">
      <alignment horizontal="center" vertical="center"/>
    </xf>
    <xf numFmtId="0" fontId="2" fillId="0" borderId="0" xfId="0" applyFont="1" applyAlignment="1" applyProtection="1">
      <alignment vertical="center"/>
    </xf>
    <xf numFmtId="0" fontId="18" fillId="13" borderId="44" xfId="3" applyFont="1" applyFill="1" applyBorder="1" applyAlignment="1" applyProtection="1">
      <alignment horizontal="center" vertical="center" wrapText="1"/>
    </xf>
    <xf numFmtId="0" fontId="18" fillId="13" borderId="38" xfId="3" applyFont="1" applyFill="1" applyBorder="1" applyAlignment="1" applyProtection="1">
      <alignment horizontal="center" vertical="center" wrapText="1"/>
    </xf>
    <xf numFmtId="0" fontId="18" fillId="13" borderId="28" xfId="3" applyFont="1" applyFill="1" applyBorder="1" applyAlignment="1" applyProtection="1">
      <alignment horizontal="center" vertical="center" wrapText="1"/>
    </xf>
    <xf numFmtId="0" fontId="18" fillId="13" borderId="39" xfId="3" applyFont="1" applyFill="1" applyBorder="1" applyAlignment="1" applyProtection="1">
      <alignment horizontal="center" vertical="center" wrapText="1"/>
    </xf>
    <xf numFmtId="0" fontId="18" fillId="4" borderId="0" xfId="3" applyFont="1" applyFill="1" applyAlignment="1" applyProtection="1">
      <alignment horizontal="center" vertical="center" wrapText="1"/>
    </xf>
    <xf numFmtId="3" fontId="17" fillId="12" borderId="46" xfId="3" applyNumberFormat="1" applyFont="1" applyFill="1" applyBorder="1" applyAlignment="1" applyProtection="1">
      <alignment horizontal="center" vertical="center" wrapText="1"/>
    </xf>
    <xf numFmtId="3" fontId="17" fillId="12" borderId="47" xfId="3" applyNumberFormat="1" applyFont="1" applyFill="1" applyBorder="1" applyAlignment="1" applyProtection="1">
      <alignment horizontal="center" vertical="center" wrapText="1"/>
    </xf>
    <xf numFmtId="3" fontId="17" fillId="12" borderId="48" xfId="3" applyNumberFormat="1" applyFont="1" applyFill="1" applyBorder="1" applyAlignment="1" applyProtection="1">
      <alignment horizontal="center" vertical="center" wrapText="1"/>
    </xf>
    <xf numFmtId="0" fontId="18" fillId="13" borderId="32" xfId="3" applyFont="1" applyFill="1" applyBorder="1" applyAlignment="1" applyProtection="1">
      <alignment horizontal="center" vertical="center" wrapText="1"/>
    </xf>
    <xf numFmtId="0" fontId="24" fillId="13" borderId="6" xfId="3" applyFont="1" applyFill="1" applyBorder="1" applyAlignment="1" applyProtection="1">
      <alignment horizontal="center" vertical="center" wrapText="1"/>
    </xf>
    <xf numFmtId="0" fontId="18" fillId="13" borderId="29" xfId="3" applyFont="1" applyFill="1" applyBorder="1" applyAlignment="1" applyProtection="1">
      <alignment horizontal="center" vertical="center" wrapText="1"/>
    </xf>
    <xf numFmtId="3" fontId="17" fillId="12" borderId="26" xfId="3" applyNumberFormat="1" applyFont="1" applyFill="1" applyBorder="1" applyAlignment="1" applyProtection="1">
      <alignment horizontal="center" vertical="center" wrapText="1"/>
    </xf>
    <xf numFmtId="3" fontId="17" fillId="12" borderId="28" xfId="3" applyNumberFormat="1" applyFont="1" applyFill="1" applyBorder="1" applyAlignment="1" applyProtection="1">
      <alignment horizontal="center" vertical="center" wrapText="1"/>
    </xf>
    <xf numFmtId="3" fontId="17" fillId="12" borderId="27" xfId="3" applyNumberFormat="1" applyFont="1" applyFill="1" applyBorder="1" applyAlignment="1" applyProtection="1">
      <alignment horizontal="center" vertical="center" wrapText="1"/>
    </xf>
    <xf numFmtId="0" fontId="18" fillId="13" borderId="12" xfId="3" applyFont="1" applyFill="1" applyBorder="1" applyAlignment="1" applyProtection="1">
      <alignment horizontal="center" vertical="center" wrapText="1"/>
    </xf>
    <xf numFmtId="0" fontId="24" fillId="13" borderId="7" xfId="3" applyFont="1" applyFill="1" applyBorder="1" applyAlignment="1" applyProtection="1">
      <alignment horizontal="center" vertical="center" wrapText="1"/>
    </xf>
    <xf numFmtId="0" fontId="18" fillId="13" borderId="21" xfId="3" applyFont="1" applyFill="1" applyBorder="1" applyAlignment="1" applyProtection="1">
      <alignment horizontal="center" vertical="center" wrapText="1"/>
    </xf>
    <xf numFmtId="0" fontId="18" fillId="13" borderId="25" xfId="3" applyFont="1" applyFill="1" applyBorder="1" applyAlignment="1" applyProtection="1">
      <alignment horizontal="center" vertical="center" wrapText="1"/>
    </xf>
    <xf numFmtId="0" fontId="18" fillId="13" borderId="40" xfId="3" applyFont="1" applyFill="1" applyBorder="1" applyAlignment="1" applyProtection="1">
      <alignment horizontal="center" vertical="center" wrapText="1"/>
    </xf>
    <xf numFmtId="0" fontId="17" fillId="12" borderId="49" xfId="3" applyFont="1" applyFill="1" applyBorder="1" applyAlignment="1" applyProtection="1">
      <alignment horizontal="center" vertical="center" wrapText="1"/>
    </xf>
    <xf numFmtId="3" fontId="17" fillId="12" borderId="36" xfId="3" applyNumberFormat="1" applyFont="1" applyFill="1" applyBorder="1" applyAlignment="1" applyProtection="1">
      <alignment horizontal="center" vertical="center" wrapText="1"/>
    </xf>
    <xf numFmtId="3" fontId="17" fillId="12" borderId="50" xfId="3" applyNumberFormat="1" applyFont="1" applyFill="1" applyBorder="1" applyAlignment="1" applyProtection="1">
      <alignment horizontal="center" vertical="center" wrapText="1"/>
    </xf>
    <xf numFmtId="0" fontId="23" fillId="11" borderId="9" xfId="3" applyFont="1" applyFill="1" applyBorder="1" applyAlignment="1" applyProtection="1">
      <alignment horizontal="left" vertical="center" wrapText="1"/>
    </xf>
    <xf numFmtId="0" fontId="23" fillId="11" borderId="15" xfId="3" applyFont="1" applyFill="1" applyBorder="1" applyAlignment="1" applyProtection="1">
      <alignment horizontal="left" vertical="center" wrapText="1"/>
    </xf>
    <xf numFmtId="0" fontId="16" fillId="11" borderId="24" xfId="3" applyFont="1" applyFill="1" applyBorder="1" applyAlignment="1" applyProtection="1">
      <alignment horizontal="center" vertical="center" wrapText="1"/>
    </xf>
    <xf numFmtId="0" fontId="9" fillId="11" borderId="15" xfId="3" applyFont="1" applyFill="1" applyBorder="1" applyAlignment="1" applyProtection="1">
      <alignment horizontal="center" vertical="center" wrapText="1"/>
    </xf>
    <xf numFmtId="0" fontId="9" fillId="11" borderId="34" xfId="3" applyFont="1" applyFill="1" applyBorder="1" applyAlignment="1" applyProtection="1">
      <alignment vertical="center" wrapText="1"/>
    </xf>
    <xf numFmtId="0" fontId="9" fillId="4" borderId="0" xfId="3" applyFont="1" applyFill="1" applyAlignment="1" applyProtection="1">
      <alignment horizontal="center" vertical="center" wrapText="1"/>
    </xf>
    <xf numFmtId="3" fontId="9" fillId="11" borderId="22" xfId="3" applyNumberFormat="1" applyFont="1" applyFill="1" applyBorder="1" applyAlignment="1" applyProtection="1">
      <alignment horizontal="center" vertical="center"/>
    </xf>
    <xf numFmtId="3" fontId="9" fillId="11" borderId="21" xfId="3" applyNumberFormat="1" applyFont="1" applyFill="1" applyBorder="1" applyAlignment="1" applyProtection="1">
      <alignment horizontal="center" vertical="center"/>
    </xf>
    <xf numFmtId="3" fontId="9" fillId="11" borderId="20" xfId="3" applyNumberFormat="1" applyFont="1" applyFill="1" applyBorder="1" applyAlignment="1" applyProtection="1">
      <alignment horizontal="center" vertical="center"/>
    </xf>
    <xf numFmtId="49" fontId="8" fillId="14" borderId="9" xfId="3" applyNumberFormat="1" applyFont="1" applyFill="1" applyBorder="1" applyAlignment="1" applyProtection="1">
      <alignment horizontal="center" vertical="center" wrapText="1"/>
    </xf>
    <xf numFmtId="49" fontId="8" fillId="14" borderId="24" xfId="3" applyNumberFormat="1" applyFont="1" applyFill="1" applyBorder="1" applyAlignment="1" applyProtection="1">
      <alignment horizontal="center" vertical="center" wrapText="1"/>
    </xf>
    <xf numFmtId="49" fontId="2" fillId="14" borderId="56" xfId="3" quotePrefix="1" applyNumberFormat="1" applyFont="1" applyFill="1" applyBorder="1" applyAlignment="1" applyProtection="1">
      <alignment vertical="center" wrapText="1"/>
    </xf>
    <xf numFmtId="0" fontId="8" fillId="14" borderId="24" xfId="3" applyFont="1" applyFill="1" applyBorder="1" applyAlignment="1" applyProtection="1">
      <alignment vertical="center" wrapText="1"/>
    </xf>
    <xf numFmtId="0" fontId="8" fillId="14" borderId="56" xfId="3" applyFont="1" applyFill="1" applyBorder="1" applyAlignment="1" applyProtection="1">
      <alignment horizontal="center" vertical="center" wrapText="1"/>
    </xf>
    <xf numFmtId="0" fontId="0" fillId="8" borderId="59" xfId="0" applyFill="1" applyBorder="1" applyAlignment="1" applyProtection="1">
      <alignment horizontal="center"/>
    </xf>
    <xf numFmtId="164" fontId="0" fillId="3" borderId="52" xfId="0" applyNumberFormat="1" applyFill="1" applyBorder="1" applyAlignment="1" applyProtection="1">
      <alignment horizontal="center" vertical="center"/>
    </xf>
    <xf numFmtId="0" fontId="8" fillId="3" borderId="51" xfId="3" applyFont="1" applyFill="1" applyBorder="1" applyAlignment="1" applyProtection="1">
      <alignment horizontal="center" vertical="center" wrapText="1"/>
    </xf>
    <xf numFmtId="0" fontId="8" fillId="3" borderId="53" xfId="3" applyFont="1" applyFill="1" applyBorder="1" applyAlignment="1" applyProtection="1">
      <alignment vertical="center" wrapText="1"/>
    </xf>
    <xf numFmtId="49" fontId="8" fillId="14" borderId="5" xfId="3" applyNumberFormat="1" applyFont="1" applyFill="1" applyBorder="1" applyAlignment="1" applyProtection="1">
      <alignment horizontal="center" vertical="center" wrapText="1"/>
    </xf>
    <xf numFmtId="49" fontId="8" fillId="14" borderId="28" xfId="3" applyNumberFormat="1" applyFont="1" applyFill="1" applyBorder="1" applyAlignment="1" applyProtection="1">
      <alignment horizontal="center" vertical="center" wrapText="1"/>
    </xf>
    <xf numFmtId="49" fontId="2" fillId="14" borderId="58" xfId="3" quotePrefix="1" applyNumberFormat="1" applyFont="1" applyFill="1" applyBorder="1" applyAlignment="1" applyProtection="1">
      <alignment vertical="center" wrapText="1"/>
    </xf>
    <xf numFmtId="0" fontId="8" fillId="14" borderId="28" xfId="3" applyFont="1" applyFill="1" applyBorder="1" applyAlignment="1" applyProtection="1">
      <alignment vertical="center" wrapText="1"/>
    </xf>
    <xf numFmtId="0" fontId="8" fillId="14" borderId="58" xfId="3" applyFont="1" applyFill="1" applyBorder="1" applyAlignment="1" applyProtection="1">
      <alignment horizontal="center" vertical="center" wrapText="1"/>
    </xf>
    <xf numFmtId="0" fontId="0" fillId="8" borderId="60" xfId="0" applyFill="1" applyBorder="1" applyAlignment="1" applyProtection="1">
      <alignment horizontal="center"/>
    </xf>
    <xf numFmtId="49" fontId="8" fillId="14" borderId="43" xfId="3" applyNumberFormat="1" applyFont="1" applyFill="1" applyBorder="1" applyAlignment="1" applyProtection="1">
      <alignment horizontal="center" vertical="center" wrapText="1"/>
    </xf>
    <xf numFmtId="49" fontId="8" fillId="14" borderId="30" xfId="3" applyNumberFormat="1" applyFont="1" applyFill="1" applyBorder="1" applyAlignment="1" applyProtection="1">
      <alignment horizontal="center" vertical="center" wrapText="1"/>
    </xf>
    <xf numFmtId="49" fontId="2" fillId="14" borderId="62" xfId="3" quotePrefix="1" applyNumberFormat="1" applyFont="1" applyFill="1" applyBorder="1" applyAlignment="1" applyProtection="1">
      <alignment vertical="center" wrapText="1"/>
    </xf>
    <xf numFmtId="0" fontId="8" fillId="14" borderId="30" xfId="3" applyFont="1" applyFill="1" applyBorder="1" applyAlignment="1" applyProtection="1">
      <alignment vertical="center" wrapText="1"/>
    </xf>
    <xf numFmtId="0" fontId="8" fillId="14" borderId="62" xfId="3" applyFont="1" applyFill="1" applyBorder="1" applyAlignment="1" applyProtection="1">
      <alignment horizontal="center" vertical="center" wrapText="1"/>
    </xf>
    <xf numFmtId="49" fontId="8" fillId="14" borderId="9" xfId="3" applyNumberFormat="1" applyFont="1" applyFill="1" applyBorder="1" applyAlignment="1" applyProtection="1">
      <alignment horizontal="left" vertical="center" wrapText="1"/>
    </xf>
    <xf numFmtId="49" fontId="8" fillId="14" borderId="15" xfId="3" applyNumberFormat="1" applyFont="1" applyFill="1" applyBorder="1" applyAlignment="1" applyProtection="1">
      <alignment horizontal="left" vertical="center" wrapText="1"/>
    </xf>
    <xf numFmtId="49" fontId="8" fillId="14" borderId="10" xfId="3" applyNumberFormat="1" applyFont="1" applyFill="1" applyBorder="1" applyAlignment="1" applyProtection="1">
      <alignment horizontal="left" vertical="center" wrapText="1"/>
    </xf>
    <xf numFmtId="164" fontId="0" fillId="3" borderId="54" xfId="0" applyNumberFormat="1" applyFill="1" applyBorder="1" applyAlignment="1" applyProtection="1">
      <alignment horizontal="center" vertical="center"/>
    </xf>
    <xf numFmtId="164" fontId="0" fillId="3" borderId="42" xfId="0" applyNumberFormat="1" applyFill="1" applyBorder="1" applyAlignment="1" applyProtection="1">
      <alignment horizontal="center" vertical="center"/>
    </xf>
    <xf numFmtId="164" fontId="0" fillId="3" borderId="55" xfId="0" applyNumberFormat="1" applyFill="1" applyBorder="1" applyAlignment="1" applyProtection="1">
      <alignment horizontal="center" vertical="center"/>
    </xf>
    <xf numFmtId="49" fontId="9" fillId="4" borderId="13" xfId="3" applyNumberFormat="1" applyFont="1" applyFill="1" applyBorder="1" applyAlignment="1" applyProtection="1">
      <alignment horizontal="center" vertical="center" textRotation="90" wrapText="1"/>
    </xf>
    <xf numFmtId="49" fontId="8" fillId="4" borderId="0" xfId="3" applyNumberFormat="1" applyFont="1" applyFill="1" applyAlignment="1" applyProtection="1">
      <alignment horizontal="center" vertical="center" wrapText="1"/>
    </xf>
    <xf numFmtId="49" fontId="2" fillId="4" borderId="0" xfId="3" applyNumberFormat="1" applyFont="1" applyFill="1" applyAlignment="1" applyProtection="1">
      <alignment vertical="center" wrapText="1"/>
    </xf>
    <xf numFmtId="0" fontId="8" fillId="4" borderId="0" xfId="3" applyFont="1" applyFill="1" applyAlignment="1" applyProtection="1">
      <alignment horizontal="left" vertical="center" wrapText="1"/>
    </xf>
    <xf numFmtId="0" fontId="8" fillId="4" borderId="0" xfId="3" applyFont="1" applyFill="1" applyAlignment="1" applyProtection="1">
      <alignment horizontal="center" vertical="center" wrapText="1"/>
    </xf>
    <xf numFmtId="0" fontId="13" fillId="13" borderId="9" xfId="3" applyFont="1" applyFill="1" applyBorder="1" applyAlignment="1" applyProtection="1">
      <alignment vertical="center" wrapText="1"/>
    </xf>
    <xf numFmtId="0" fontId="13" fillId="13" borderId="15" xfId="3" applyFont="1" applyFill="1" applyBorder="1" applyAlignment="1" applyProtection="1">
      <alignment vertical="center"/>
    </xf>
    <xf numFmtId="0" fontId="14" fillId="13" borderId="15" xfId="3" applyFont="1" applyFill="1" applyBorder="1" applyAlignment="1" applyProtection="1">
      <alignment horizontal="center" vertical="center" wrapText="1"/>
    </xf>
    <xf numFmtId="3" fontId="14" fillId="13" borderId="15" xfId="3" applyNumberFormat="1" applyFont="1" applyFill="1" applyBorder="1" applyAlignment="1" applyProtection="1">
      <alignment horizontal="center" vertical="center"/>
    </xf>
    <xf numFmtId="0" fontId="13" fillId="13" borderId="10" xfId="3" applyFont="1" applyFill="1" applyBorder="1" applyAlignment="1" applyProtection="1">
      <alignment vertical="center"/>
    </xf>
    <xf numFmtId="0" fontId="13" fillId="4" borderId="19" xfId="3" applyFont="1" applyFill="1" applyBorder="1" applyAlignment="1" applyProtection="1">
      <alignment vertical="center"/>
    </xf>
    <xf numFmtId="0" fontId="17" fillId="15" borderId="18" xfId="3" applyFont="1" applyFill="1" applyBorder="1" applyAlignment="1" applyProtection="1">
      <alignment horizontal="center" vertical="center" wrapText="1"/>
    </xf>
    <xf numFmtId="3" fontId="17" fillId="15" borderId="69" xfId="3" applyNumberFormat="1" applyFont="1" applyFill="1" applyBorder="1" applyAlignment="1" applyProtection="1">
      <alignment horizontal="center" vertical="center"/>
    </xf>
    <xf numFmtId="0" fontId="2" fillId="0" borderId="0" xfId="0" applyFont="1" applyAlignment="1" applyProtection="1">
      <alignment horizontal="center" vertical="center"/>
    </xf>
    <xf numFmtId="0" fontId="25" fillId="0" borderId="0" xfId="0" applyFont="1" applyProtection="1"/>
    <xf numFmtId="0" fontId="29" fillId="16" borderId="9" xfId="0" applyFont="1" applyFill="1" applyBorder="1" applyAlignment="1" applyProtection="1">
      <alignment horizontal="left" vertical="center"/>
    </xf>
    <xf numFmtId="0" fontId="29" fillId="16" borderId="15" xfId="0" applyFont="1" applyFill="1" applyBorder="1" applyAlignment="1" applyProtection="1">
      <alignment horizontal="left" vertical="center"/>
    </xf>
    <xf numFmtId="0" fontId="29" fillId="16" borderId="10" xfId="0" applyFont="1" applyFill="1" applyBorder="1" applyAlignment="1" applyProtection="1">
      <alignment horizontal="left" vertical="center"/>
    </xf>
    <xf numFmtId="0" fontId="26" fillId="0" borderId="0" xfId="0" applyFont="1" applyAlignment="1" applyProtection="1">
      <alignment vertical="center"/>
    </xf>
    <xf numFmtId="0" fontId="25" fillId="0" borderId="0" xfId="0" applyFont="1" applyAlignment="1" applyProtection="1">
      <alignment vertical="center"/>
    </xf>
    <xf numFmtId="0" fontId="25" fillId="0" borderId="0" xfId="0" applyFont="1" applyAlignment="1" applyProtection="1">
      <alignment vertical="center" wrapText="1"/>
    </xf>
    <xf numFmtId="0" fontId="25" fillId="3" borderId="9" xfId="0" applyFont="1" applyFill="1" applyBorder="1" applyAlignment="1" applyProtection="1">
      <alignment horizontal="left" vertical="center" wrapText="1"/>
    </xf>
    <xf numFmtId="0" fontId="25" fillId="3" borderId="15" xfId="0" applyFont="1" applyFill="1" applyBorder="1" applyAlignment="1" applyProtection="1">
      <alignment horizontal="left" vertical="center" wrapText="1"/>
    </xf>
    <xf numFmtId="0" fontId="25" fillId="3" borderId="10" xfId="0" applyFont="1" applyFill="1" applyBorder="1" applyAlignment="1" applyProtection="1">
      <alignment horizontal="left" vertical="center" wrapText="1"/>
    </xf>
    <xf numFmtId="0" fontId="28" fillId="3" borderId="67" xfId="0" applyFont="1" applyFill="1" applyBorder="1" applyAlignment="1" applyProtection="1">
      <alignment horizontal="center" vertical="center" wrapText="1"/>
    </xf>
    <xf numFmtId="0" fontId="25" fillId="3" borderId="56" xfId="0" applyFont="1" applyFill="1" applyBorder="1" applyAlignment="1" applyProtection="1">
      <alignment horizontal="left" vertical="center" wrapText="1"/>
    </xf>
    <xf numFmtId="0" fontId="25" fillId="3" borderId="56" xfId="0" applyFont="1" applyFill="1" applyBorder="1" applyAlignment="1" applyProtection="1">
      <alignment vertical="center" wrapText="1"/>
    </xf>
    <xf numFmtId="0" fontId="25" fillId="3" borderId="15" xfId="0" applyFont="1" applyFill="1" applyBorder="1" applyAlignment="1" applyProtection="1">
      <alignment vertical="center" wrapText="1"/>
    </xf>
    <xf numFmtId="0" fontId="25" fillId="3" borderId="10" xfId="0" applyFont="1" applyFill="1" applyBorder="1" applyAlignment="1" applyProtection="1">
      <alignment vertical="center" wrapText="1"/>
    </xf>
    <xf numFmtId="0" fontId="26" fillId="3" borderId="43" xfId="0" applyFont="1" applyFill="1" applyBorder="1" applyAlignment="1" applyProtection="1">
      <alignment horizontal="left" vertical="center"/>
    </xf>
    <xf numFmtId="0" fontId="26" fillId="3" borderId="37" xfId="0" applyFont="1" applyFill="1" applyBorder="1" applyAlignment="1" applyProtection="1">
      <alignment horizontal="left" vertical="center"/>
    </xf>
    <xf numFmtId="0" fontId="26" fillId="3" borderId="61" xfId="0" applyFont="1" applyFill="1" applyBorder="1" applyAlignment="1" applyProtection="1">
      <alignment horizontal="left" vertical="center"/>
    </xf>
    <xf numFmtId="0" fontId="28" fillId="17" borderId="63" xfId="0" applyFont="1" applyFill="1" applyBorder="1" applyAlignment="1" applyProtection="1">
      <alignment horizontal="left" vertical="center" wrapText="1"/>
    </xf>
    <xf numFmtId="0" fontId="25" fillId="17" borderId="51" xfId="0" applyFont="1" applyFill="1" applyBorder="1" applyAlignment="1" applyProtection="1">
      <alignment horizontal="left" vertical="center" wrapText="1"/>
    </xf>
    <xf numFmtId="0" fontId="25" fillId="17" borderId="64" xfId="0" applyFont="1" applyFill="1" applyBorder="1" applyAlignment="1" applyProtection="1">
      <alignment horizontal="left" vertical="center" wrapText="1"/>
    </xf>
    <xf numFmtId="0" fontId="28" fillId="18" borderId="3" xfId="0" applyFont="1" applyFill="1" applyBorder="1" applyAlignment="1" applyProtection="1">
      <alignment horizontal="left" vertical="center" wrapText="1"/>
    </xf>
    <xf numFmtId="0" fontId="25" fillId="18" borderId="6" xfId="0" applyFont="1" applyFill="1" applyBorder="1" applyAlignment="1" applyProtection="1">
      <alignment horizontal="left" vertical="center" wrapText="1"/>
    </xf>
    <xf numFmtId="0" fontId="25" fillId="18" borderId="4" xfId="0" applyFont="1" applyFill="1" applyBorder="1" applyAlignment="1" applyProtection="1">
      <alignment horizontal="left" vertical="center" wrapText="1"/>
    </xf>
    <xf numFmtId="0" fontId="28" fillId="19" borderId="3" xfId="0" applyFont="1" applyFill="1" applyBorder="1" applyAlignment="1" applyProtection="1">
      <alignment horizontal="left" vertical="center" wrapText="1"/>
    </xf>
    <xf numFmtId="0" fontId="25" fillId="19" borderId="6" xfId="0" applyFont="1" applyFill="1" applyBorder="1" applyAlignment="1" applyProtection="1">
      <alignment horizontal="left" vertical="center" wrapText="1"/>
    </xf>
    <xf numFmtId="0" fontId="25" fillId="19" borderId="4" xfId="0" applyFont="1" applyFill="1" applyBorder="1" applyAlignment="1" applyProtection="1">
      <alignment horizontal="left" vertical="center" wrapText="1"/>
    </xf>
    <xf numFmtId="0" fontId="26" fillId="5" borderId="65" xfId="2" applyFont="1" applyFill="1" applyBorder="1" applyAlignment="1" applyProtection="1">
      <alignment vertical="center" wrapText="1"/>
    </xf>
    <xf numFmtId="0" fontId="27" fillId="5" borderId="7" xfId="2" applyFont="1" applyFill="1" applyBorder="1" applyAlignment="1" applyProtection="1">
      <alignment horizontal="left" vertical="center" wrapText="1"/>
    </xf>
    <xf numFmtId="0" fontId="27" fillId="5" borderId="66" xfId="2" applyFont="1" applyFill="1" applyBorder="1" applyAlignment="1" applyProtection="1">
      <alignment horizontal="left" vertical="center" wrapText="1"/>
    </xf>
    <xf numFmtId="0" fontId="28" fillId="3" borderId="9" xfId="0" applyFont="1" applyFill="1" applyBorder="1" applyAlignment="1" applyProtection="1">
      <alignment vertical="center" wrapText="1"/>
    </xf>
    <xf numFmtId="0" fontId="28" fillId="3" borderId="57" xfId="0" applyFont="1" applyFill="1" applyBorder="1" applyAlignment="1" applyProtection="1">
      <alignment horizontal="center" vertical="center" wrapText="1"/>
    </xf>
    <xf numFmtId="0" fontId="25" fillId="0" borderId="3" xfId="0" applyFont="1" applyBorder="1" applyAlignment="1" applyProtection="1">
      <alignment vertical="center"/>
    </xf>
    <xf numFmtId="0" fontId="25" fillId="0" borderId="65" xfId="0" applyFont="1" applyBorder="1" applyAlignment="1" applyProtection="1">
      <alignment vertical="center"/>
    </xf>
    <xf numFmtId="0" fontId="25" fillId="18" borderId="4" xfId="0" applyFont="1" applyFill="1" applyBorder="1" applyAlignment="1" applyProtection="1">
      <alignment horizontal="center" vertical="center"/>
      <protection locked="0"/>
    </xf>
    <xf numFmtId="0" fontId="25" fillId="18" borderId="66" xfId="0" applyFont="1" applyFill="1" applyBorder="1" applyAlignment="1" applyProtection="1">
      <alignment horizontal="center" vertical="center"/>
      <protection locked="0"/>
    </xf>
  </cellXfs>
  <cellStyles count="6">
    <cellStyle name="Neutral" xfId="5" builtinId="28"/>
    <cellStyle name="Standard" xfId="0" builtinId="0"/>
    <cellStyle name="Standard 2" xfId="2" xr:uid="{00000000-0005-0000-0000-000002000000}"/>
    <cellStyle name="Standard 3" xfId="3" xr:uid="{00000000-0005-0000-0000-000003000000}"/>
    <cellStyle name="Standard 3 2" xfId="1" xr:uid="{00000000-0005-0000-0000-000004000000}"/>
    <cellStyle name="Währung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5"/>
  <sheetViews>
    <sheetView zoomScale="90" zoomScaleNormal="90" workbookViewId="0">
      <selection activeCell="B4" sqref="B4:R4"/>
    </sheetView>
  </sheetViews>
  <sheetFormatPr baseColWidth="10" defaultRowHeight="15" x14ac:dyDescent="0.25"/>
  <cols>
    <col min="1" max="1" width="3.7109375" style="9" customWidth="1"/>
    <col min="2" max="18" width="11.42578125" style="9"/>
    <col min="19" max="19" width="3.7109375" style="9" customWidth="1"/>
    <col min="20" max="16384" width="11.42578125" style="9"/>
  </cols>
  <sheetData>
    <row r="1" spans="1:19" ht="9.9499999999999993" customHeight="1" thickBot="1" x14ac:dyDescent="0.3">
      <c r="A1" s="7"/>
      <c r="B1" s="7"/>
      <c r="C1" s="7"/>
      <c r="D1" s="7"/>
      <c r="E1" s="7"/>
      <c r="F1" s="8"/>
      <c r="G1" s="8"/>
      <c r="H1" s="8"/>
      <c r="I1" s="8"/>
      <c r="J1" s="8"/>
      <c r="K1" s="8"/>
      <c r="L1" s="8"/>
      <c r="M1" s="8"/>
      <c r="N1" s="8"/>
      <c r="O1" s="8"/>
      <c r="P1" s="8"/>
      <c r="Q1" s="8"/>
      <c r="R1" s="8"/>
      <c r="S1" s="8"/>
    </row>
    <row r="2" spans="1:19" ht="22.5" customHeight="1" thickBot="1" x14ac:dyDescent="0.3">
      <c r="A2" s="7"/>
      <c r="B2" s="10" t="s">
        <v>43</v>
      </c>
      <c r="C2" s="11"/>
      <c r="D2" s="11"/>
      <c r="E2" s="11"/>
      <c r="F2" s="11"/>
      <c r="G2" s="11"/>
      <c r="H2" s="11"/>
      <c r="I2" s="11"/>
      <c r="J2" s="11"/>
      <c r="K2" s="11"/>
      <c r="L2" s="11"/>
      <c r="M2" s="11"/>
      <c r="N2" s="11"/>
      <c r="O2" s="11"/>
      <c r="P2" s="11"/>
      <c r="Q2" s="11"/>
      <c r="R2" s="12"/>
      <c r="S2" s="8"/>
    </row>
    <row r="3" spans="1:19" ht="9.9499999999999993" customHeight="1" thickBot="1" x14ac:dyDescent="0.3">
      <c r="A3" s="7"/>
      <c r="B3" s="7"/>
      <c r="C3" s="7"/>
      <c r="D3" s="7"/>
      <c r="E3" s="7"/>
      <c r="F3" s="8"/>
      <c r="G3" s="8"/>
      <c r="H3" s="8"/>
      <c r="I3" s="8"/>
      <c r="J3" s="8"/>
      <c r="K3" s="8"/>
      <c r="L3" s="8"/>
      <c r="M3" s="8"/>
      <c r="N3" s="8"/>
      <c r="O3" s="8"/>
      <c r="P3" s="8"/>
      <c r="Q3" s="8"/>
      <c r="R3" s="8"/>
      <c r="S3" s="8"/>
    </row>
    <row r="4" spans="1:19" ht="99.95" customHeight="1" thickBot="1" x14ac:dyDescent="0.3">
      <c r="A4" s="13"/>
      <c r="B4" s="14" t="s">
        <v>42</v>
      </c>
      <c r="C4" s="15"/>
      <c r="D4" s="15"/>
      <c r="E4" s="15"/>
      <c r="F4" s="15"/>
      <c r="G4" s="15"/>
      <c r="H4" s="15"/>
      <c r="I4" s="15"/>
      <c r="J4" s="15"/>
      <c r="K4" s="15"/>
      <c r="L4" s="15"/>
      <c r="M4" s="15"/>
      <c r="N4" s="15"/>
      <c r="O4" s="15"/>
      <c r="P4" s="15"/>
      <c r="Q4" s="15"/>
      <c r="R4" s="16"/>
      <c r="S4" s="8"/>
    </row>
    <row r="5" spans="1:19" ht="9.9499999999999993" customHeight="1" thickBot="1" x14ac:dyDescent="0.3">
      <c r="A5" s="7"/>
      <c r="B5" s="17"/>
      <c r="C5" s="17"/>
      <c r="D5" s="17"/>
      <c r="E5" s="17"/>
      <c r="F5" s="18"/>
      <c r="G5" s="18"/>
      <c r="H5" s="18"/>
      <c r="I5" s="18"/>
      <c r="J5" s="18"/>
      <c r="K5" s="18"/>
      <c r="L5" s="18"/>
      <c r="M5" s="18"/>
      <c r="N5" s="18"/>
      <c r="O5" s="18"/>
      <c r="P5" s="18"/>
      <c r="Q5" s="8"/>
      <c r="R5" s="8"/>
      <c r="S5" s="8"/>
    </row>
    <row r="6" spans="1:19" ht="38.25" customHeight="1" thickBot="1" x14ac:dyDescent="0.3">
      <c r="A6" s="13"/>
      <c r="B6" s="14" t="s">
        <v>84</v>
      </c>
      <c r="C6" s="15"/>
      <c r="D6" s="15"/>
      <c r="E6" s="15"/>
      <c r="F6" s="15"/>
      <c r="G6" s="15"/>
      <c r="H6" s="15"/>
      <c r="I6" s="15"/>
      <c r="J6" s="15"/>
      <c r="K6" s="15"/>
      <c r="L6" s="15"/>
      <c r="M6" s="15"/>
      <c r="N6" s="15"/>
      <c r="O6" s="15"/>
      <c r="P6" s="15"/>
      <c r="Q6" s="15"/>
      <c r="R6" s="16"/>
      <c r="S6" s="8"/>
    </row>
    <row r="7" spans="1:19" ht="9.9499999999999993" customHeight="1" thickBot="1" x14ac:dyDescent="0.3">
      <c r="A7" s="7"/>
      <c r="B7" s="17"/>
      <c r="C7" s="17"/>
      <c r="D7" s="17"/>
      <c r="E7" s="17"/>
      <c r="F7" s="18"/>
      <c r="G7" s="18"/>
      <c r="H7" s="18"/>
      <c r="I7" s="18"/>
      <c r="J7" s="18"/>
      <c r="K7" s="18"/>
      <c r="L7" s="18"/>
      <c r="M7" s="18"/>
      <c r="N7" s="18"/>
      <c r="O7" s="18"/>
      <c r="P7" s="18"/>
      <c r="Q7" s="8"/>
      <c r="R7" s="8"/>
      <c r="S7" s="8"/>
    </row>
    <row r="8" spans="1:19" ht="20.100000000000001" customHeight="1" x14ac:dyDescent="0.25">
      <c r="A8" s="19"/>
      <c r="B8" s="20" t="s">
        <v>0</v>
      </c>
      <c r="C8" s="21"/>
      <c r="D8" s="21"/>
      <c r="E8" s="21"/>
      <c r="F8" s="21"/>
      <c r="G8" s="21"/>
      <c r="H8" s="21"/>
      <c r="I8" s="21"/>
      <c r="J8" s="21"/>
      <c r="K8" s="21"/>
      <c r="L8" s="21"/>
      <c r="M8" s="21"/>
      <c r="N8" s="21"/>
      <c r="O8" s="21"/>
      <c r="P8" s="21"/>
      <c r="Q8" s="21"/>
      <c r="R8" s="22"/>
      <c r="S8" s="8"/>
    </row>
    <row r="9" spans="1:19" ht="20.100000000000001" customHeight="1" x14ac:dyDescent="0.25">
      <c r="A9" s="19"/>
      <c r="B9" s="23" t="s">
        <v>23</v>
      </c>
      <c r="C9" s="24"/>
      <c r="D9" s="24"/>
      <c r="E9" s="24"/>
      <c r="F9" s="24"/>
      <c r="G9" s="24"/>
      <c r="H9" s="24"/>
      <c r="I9" s="24"/>
      <c r="J9" s="24"/>
      <c r="K9" s="24"/>
      <c r="L9" s="24"/>
      <c r="M9" s="24"/>
      <c r="N9" s="24"/>
      <c r="O9" s="24"/>
      <c r="P9" s="24"/>
      <c r="Q9" s="24"/>
      <c r="R9" s="25"/>
      <c r="S9" s="8"/>
    </row>
    <row r="10" spans="1:19" ht="20.100000000000001" customHeight="1" x14ac:dyDescent="0.25">
      <c r="A10" s="19"/>
      <c r="B10" s="23" t="s">
        <v>1</v>
      </c>
      <c r="C10" s="24"/>
      <c r="D10" s="24"/>
      <c r="E10" s="24"/>
      <c r="F10" s="24"/>
      <c r="G10" s="24"/>
      <c r="H10" s="24"/>
      <c r="I10" s="24"/>
      <c r="J10" s="24"/>
      <c r="K10" s="24"/>
      <c r="L10" s="24"/>
      <c r="M10" s="24"/>
      <c r="N10" s="24"/>
      <c r="O10" s="24"/>
      <c r="P10" s="24"/>
      <c r="Q10" s="24"/>
      <c r="R10" s="25"/>
      <c r="S10" s="8"/>
    </row>
    <row r="11" spans="1:19" ht="20.100000000000001" customHeight="1" x14ac:dyDescent="0.25">
      <c r="A11" s="19"/>
      <c r="B11" s="23" t="s">
        <v>26</v>
      </c>
      <c r="C11" s="24"/>
      <c r="D11" s="24"/>
      <c r="E11" s="24"/>
      <c r="F11" s="24"/>
      <c r="G11" s="24"/>
      <c r="H11" s="24"/>
      <c r="I11" s="24"/>
      <c r="J11" s="24"/>
      <c r="K11" s="24"/>
      <c r="L11" s="24"/>
      <c r="M11" s="24"/>
      <c r="N11" s="24"/>
      <c r="O11" s="24"/>
      <c r="P11" s="24"/>
      <c r="Q11" s="24"/>
      <c r="R11" s="25"/>
      <c r="S11" s="8"/>
    </row>
    <row r="12" spans="1:19" ht="20.100000000000001" customHeight="1" thickBot="1" x14ac:dyDescent="0.3">
      <c r="A12" s="19"/>
      <c r="B12" s="26" t="s">
        <v>2</v>
      </c>
      <c r="C12" s="27"/>
      <c r="D12" s="27"/>
      <c r="E12" s="27"/>
      <c r="F12" s="27"/>
      <c r="G12" s="27"/>
      <c r="H12" s="27"/>
      <c r="I12" s="27"/>
      <c r="J12" s="27"/>
      <c r="K12" s="27"/>
      <c r="L12" s="27"/>
      <c r="M12" s="27"/>
      <c r="N12" s="27"/>
      <c r="O12" s="27"/>
      <c r="P12" s="27"/>
      <c r="Q12" s="27"/>
      <c r="R12" s="28"/>
      <c r="S12" s="8"/>
    </row>
    <row r="13" spans="1:19" ht="9.9499999999999993" customHeight="1" thickBot="1" x14ac:dyDescent="0.3">
      <c r="A13" s="7"/>
      <c r="B13" s="17"/>
      <c r="C13" s="17"/>
      <c r="D13" s="17"/>
      <c r="E13" s="17"/>
      <c r="F13" s="18"/>
      <c r="G13" s="18"/>
      <c r="H13" s="18"/>
      <c r="I13" s="18"/>
      <c r="J13" s="18"/>
      <c r="K13" s="18"/>
      <c r="L13" s="18"/>
      <c r="M13" s="18"/>
      <c r="N13" s="18"/>
      <c r="O13" s="18"/>
      <c r="P13" s="18"/>
      <c r="Q13" s="8"/>
      <c r="R13" s="8"/>
      <c r="S13" s="8"/>
    </row>
    <row r="14" spans="1:19" ht="20.100000000000001" customHeight="1" x14ac:dyDescent="0.25">
      <c r="A14" s="7"/>
      <c r="B14" s="20" t="s">
        <v>24</v>
      </c>
      <c r="C14" s="21"/>
      <c r="D14" s="21"/>
      <c r="E14" s="21"/>
      <c r="F14" s="21"/>
      <c r="G14" s="21"/>
      <c r="H14" s="21"/>
      <c r="I14" s="21"/>
      <c r="J14" s="21"/>
      <c r="K14" s="21"/>
      <c r="L14" s="21"/>
      <c r="M14" s="21"/>
      <c r="N14" s="21"/>
      <c r="O14" s="21"/>
      <c r="P14" s="21"/>
      <c r="Q14" s="21"/>
      <c r="R14" s="22"/>
      <c r="S14" s="8"/>
    </row>
    <row r="15" spans="1:19" ht="54.95" customHeight="1" x14ac:dyDescent="0.25">
      <c r="A15" s="19"/>
      <c r="B15" s="29">
        <v>0</v>
      </c>
      <c r="C15" s="30" t="s">
        <v>81</v>
      </c>
      <c r="D15" s="31"/>
      <c r="E15" s="31"/>
      <c r="F15" s="31"/>
      <c r="G15" s="31"/>
      <c r="H15" s="31"/>
      <c r="I15" s="31"/>
      <c r="J15" s="31"/>
      <c r="K15" s="31"/>
      <c r="L15" s="31"/>
      <c r="M15" s="31"/>
      <c r="N15" s="31"/>
      <c r="O15" s="31"/>
      <c r="P15" s="31"/>
      <c r="Q15" s="31"/>
      <c r="R15" s="32"/>
      <c r="S15" s="8"/>
    </row>
    <row r="16" spans="1:19" ht="65.099999999999994" customHeight="1" x14ac:dyDescent="0.25">
      <c r="A16" s="7"/>
      <c r="B16" s="33">
        <v>3</v>
      </c>
      <c r="C16" s="34" t="s">
        <v>80</v>
      </c>
      <c r="D16" s="35"/>
      <c r="E16" s="35"/>
      <c r="F16" s="35"/>
      <c r="G16" s="35"/>
      <c r="H16" s="35"/>
      <c r="I16" s="35"/>
      <c r="J16" s="35"/>
      <c r="K16" s="35"/>
      <c r="L16" s="35"/>
      <c r="M16" s="35"/>
      <c r="N16" s="35"/>
      <c r="O16" s="35"/>
      <c r="P16" s="35"/>
      <c r="Q16" s="35"/>
      <c r="R16" s="36"/>
      <c r="S16" s="8"/>
    </row>
    <row r="17" spans="1:19" ht="54.95" customHeight="1" x14ac:dyDescent="0.25">
      <c r="A17" s="7"/>
      <c r="B17" s="37" t="s">
        <v>82</v>
      </c>
      <c r="C17" s="38" t="s">
        <v>79</v>
      </c>
      <c r="D17" s="39"/>
      <c r="E17" s="39"/>
      <c r="F17" s="39"/>
      <c r="G17" s="39"/>
      <c r="H17" s="39"/>
      <c r="I17" s="39"/>
      <c r="J17" s="39"/>
      <c r="K17" s="39"/>
      <c r="L17" s="39"/>
      <c r="M17" s="39"/>
      <c r="N17" s="39"/>
      <c r="O17" s="39"/>
      <c r="P17" s="39"/>
      <c r="Q17" s="39"/>
      <c r="R17" s="40"/>
      <c r="S17" s="8"/>
    </row>
    <row r="18" spans="1:19" ht="54.95" customHeight="1" x14ac:dyDescent="0.25">
      <c r="A18" s="7"/>
      <c r="B18" s="41" t="s">
        <v>36</v>
      </c>
      <c r="C18" s="42" t="s">
        <v>77</v>
      </c>
      <c r="D18" s="43"/>
      <c r="E18" s="43"/>
      <c r="F18" s="43"/>
      <c r="G18" s="43"/>
      <c r="H18" s="43"/>
      <c r="I18" s="43"/>
      <c r="J18" s="43"/>
      <c r="K18" s="43"/>
      <c r="L18" s="43"/>
      <c r="M18" s="43"/>
      <c r="N18" s="43"/>
      <c r="O18" s="43"/>
      <c r="P18" s="43"/>
      <c r="Q18" s="43"/>
      <c r="R18" s="44"/>
      <c r="S18" s="8"/>
    </row>
    <row r="19" spans="1:19" ht="54.95" customHeight="1" x14ac:dyDescent="0.25">
      <c r="A19" s="7"/>
      <c r="B19" s="45" t="s">
        <v>35</v>
      </c>
      <c r="C19" s="46" t="s">
        <v>78</v>
      </c>
      <c r="D19" s="47"/>
      <c r="E19" s="47"/>
      <c r="F19" s="47"/>
      <c r="G19" s="47"/>
      <c r="H19" s="47"/>
      <c r="I19" s="47"/>
      <c r="J19" s="47"/>
      <c r="K19" s="47"/>
      <c r="L19" s="47"/>
      <c r="M19" s="47"/>
      <c r="N19" s="47"/>
      <c r="O19" s="47"/>
      <c r="P19" s="47"/>
      <c r="Q19" s="47"/>
      <c r="R19" s="48"/>
      <c r="S19" s="8"/>
    </row>
    <row r="20" spans="1:19" ht="20.100000000000001" customHeight="1" thickBot="1" x14ac:dyDescent="0.3">
      <c r="A20" s="7"/>
      <c r="B20" s="49" t="s">
        <v>25</v>
      </c>
      <c r="C20" s="50"/>
      <c r="D20" s="50"/>
      <c r="E20" s="50"/>
      <c r="F20" s="50"/>
      <c r="G20" s="50"/>
      <c r="H20" s="50"/>
      <c r="I20" s="50"/>
      <c r="J20" s="50"/>
      <c r="K20" s="50"/>
      <c r="L20" s="50"/>
      <c r="M20" s="50"/>
      <c r="N20" s="50"/>
      <c r="O20" s="50"/>
      <c r="P20" s="50"/>
      <c r="Q20" s="50"/>
      <c r="R20" s="51"/>
      <c r="S20" s="8"/>
    </row>
    <row r="21" spans="1:19" ht="9.75" customHeight="1" thickBot="1" x14ac:dyDescent="0.3">
      <c r="A21" s="7"/>
      <c r="B21" s="52"/>
      <c r="C21" s="52"/>
      <c r="D21" s="52"/>
      <c r="E21" s="52"/>
      <c r="F21" s="52"/>
      <c r="G21" s="52"/>
      <c r="H21" s="52"/>
      <c r="I21" s="52"/>
      <c r="J21" s="52"/>
      <c r="K21" s="52"/>
      <c r="L21" s="52"/>
      <c r="M21" s="52"/>
      <c r="N21" s="52"/>
      <c r="O21" s="52"/>
      <c r="P21" s="52"/>
      <c r="Q21" s="52"/>
      <c r="R21" s="52"/>
      <c r="S21" s="8"/>
    </row>
    <row r="22" spans="1:19" ht="24" customHeight="1" x14ac:dyDescent="0.25">
      <c r="B22" s="53" t="s">
        <v>41</v>
      </c>
      <c r="C22" s="54"/>
      <c r="D22" s="54"/>
      <c r="E22" s="54"/>
      <c r="F22" s="54"/>
      <c r="G22" s="54"/>
      <c r="H22" s="54"/>
      <c r="I22" s="54"/>
      <c r="J22" s="54"/>
      <c r="K22" s="54"/>
      <c r="L22" s="54"/>
      <c r="M22" s="54"/>
      <c r="N22" s="54"/>
      <c r="O22" s="54"/>
      <c r="P22" s="54"/>
      <c r="Q22" s="54"/>
      <c r="R22" s="55"/>
    </row>
    <row r="23" spans="1:19" ht="24" customHeight="1" x14ac:dyDescent="0.25">
      <c r="B23" s="56"/>
      <c r="C23" s="57"/>
      <c r="D23" s="57"/>
      <c r="E23" s="57"/>
      <c r="F23" s="57"/>
      <c r="G23" s="57"/>
      <c r="H23" s="57"/>
      <c r="I23" s="57"/>
      <c r="J23" s="57"/>
      <c r="K23" s="57"/>
      <c r="L23" s="57"/>
      <c r="M23" s="57"/>
      <c r="N23" s="57"/>
      <c r="O23" s="57"/>
      <c r="P23" s="57"/>
      <c r="Q23" s="57"/>
      <c r="R23" s="58"/>
    </row>
    <row r="24" spans="1:19" ht="24" customHeight="1" x14ac:dyDescent="0.25">
      <c r="B24" s="56"/>
      <c r="C24" s="57"/>
      <c r="D24" s="57"/>
      <c r="E24" s="57"/>
      <c r="F24" s="57"/>
      <c r="G24" s="57"/>
      <c r="H24" s="57"/>
      <c r="I24" s="57"/>
      <c r="J24" s="57"/>
      <c r="K24" s="57"/>
      <c r="L24" s="57"/>
      <c r="M24" s="57"/>
      <c r="N24" s="57"/>
      <c r="O24" s="57"/>
      <c r="P24" s="57"/>
      <c r="Q24" s="57"/>
      <c r="R24" s="58"/>
    </row>
    <row r="25" spans="1:19" ht="24" customHeight="1" thickBot="1" x14ac:dyDescent="0.3">
      <c r="B25" s="59"/>
      <c r="C25" s="60"/>
      <c r="D25" s="60"/>
      <c r="E25" s="60"/>
      <c r="F25" s="60"/>
      <c r="G25" s="60"/>
      <c r="H25" s="60"/>
      <c r="I25" s="60"/>
      <c r="J25" s="60"/>
      <c r="K25" s="60"/>
      <c r="L25" s="60"/>
      <c r="M25" s="60"/>
      <c r="N25" s="60"/>
      <c r="O25" s="60"/>
      <c r="P25" s="60"/>
      <c r="Q25" s="60"/>
      <c r="R25" s="61"/>
    </row>
  </sheetData>
  <sheetProtection algorithmName="SHA-512" hashValue="23E9Pu9hU/rpLh8DCinxw6Qiz9/wHjX6rOsTz0oraNgB6Z2S3mjiOaBrc4UMpneijJSnXReStKQ6QAWaLU3t8Q==" saltValue="9DS1rlsHfg7F7BFe7sOhLw==" spinCount="100000" sheet="1" objects="1" scenarios="1"/>
  <mergeCells count="15">
    <mergeCell ref="B22:R25"/>
    <mergeCell ref="C17:R17"/>
    <mergeCell ref="C18:R18"/>
    <mergeCell ref="C19:R19"/>
    <mergeCell ref="B11:R11"/>
    <mergeCell ref="B12:R12"/>
    <mergeCell ref="C15:R15"/>
    <mergeCell ref="C16:R16"/>
    <mergeCell ref="B14:R14"/>
    <mergeCell ref="B2:R2"/>
    <mergeCell ref="B4:R4"/>
    <mergeCell ref="B8:R8"/>
    <mergeCell ref="B9:R9"/>
    <mergeCell ref="B10:R10"/>
    <mergeCell ref="B6:R6"/>
  </mergeCells>
  <pageMargins left="0.70866141732283472" right="0.70866141732283472" top="0.78740157480314965" bottom="0.78740157480314965" header="0.31496062992125984" footer="0.31496062992125984"/>
  <pageSetup paperSize="9" scale="54" orientation="landscape" r:id="rId1"/>
  <headerFooter>
    <oddHeader>&amp;L&amp;F/&amp;A&amp;RSeite &amp;P von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9"/>
  <sheetViews>
    <sheetView zoomScale="80" zoomScaleNormal="80" workbookViewId="0">
      <pane xSplit="4" ySplit="9" topLeftCell="J10" activePane="bottomRight" state="frozen"/>
      <selection pane="topRight" activeCell="F1" sqref="F1"/>
      <selection pane="bottomLeft" activeCell="A10" sqref="A10"/>
      <selection pane="bottomRight" activeCell="D4" sqref="D4"/>
    </sheetView>
  </sheetViews>
  <sheetFormatPr baseColWidth="10" defaultColWidth="11.42578125" defaultRowHeight="15" x14ac:dyDescent="0.25"/>
  <cols>
    <col min="1" max="1" width="1.7109375" style="64" customWidth="1"/>
    <col min="2" max="2" width="7.5703125" style="64" customWidth="1"/>
    <col min="3" max="3" width="10.7109375" style="64" customWidth="1"/>
    <col min="4" max="4" width="120.7109375" style="64" customWidth="1"/>
    <col min="5" max="5" width="25.7109375" style="64" customWidth="1"/>
    <col min="6" max="6" width="15.7109375" style="153" customWidth="1"/>
    <col min="7" max="7" width="45.7109375" style="64" customWidth="1"/>
    <col min="8" max="8" width="0.85546875" style="64" customWidth="1"/>
    <col min="9" max="10" width="20.7109375" style="64" customWidth="1"/>
    <col min="11" max="11" width="70.7109375" style="64" customWidth="1"/>
    <col min="12" max="16384" width="11.42578125" style="64"/>
  </cols>
  <sheetData>
    <row r="1" spans="1:12" ht="9.9499999999999993" customHeight="1" thickBot="1" x14ac:dyDescent="0.3">
      <c r="A1" s="62"/>
      <c r="B1" s="62"/>
      <c r="C1" s="62"/>
      <c r="D1" s="62"/>
      <c r="E1" s="62"/>
      <c r="F1" s="63"/>
      <c r="G1" s="62"/>
      <c r="H1" s="62"/>
      <c r="I1" s="62"/>
      <c r="J1" s="62"/>
      <c r="K1" s="62"/>
      <c r="L1" s="62"/>
    </row>
    <row r="2" spans="1:12" ht="30" customHeight="1" thickBot="1" x14ac:dyDescent="0.3">
      <c r="A2" s="62"/>
      <c r="B2" s="65" t="s">
        <v>37</v>
      </c>
      <c r="C2" s="66"/>
      <c r="D2" s="66"/>
      <c r="E2" s="66"/>
      <c r="F2" s="66"/>
      <c r="G2" s="66"/>
      <c r="H2" s="66"/>
      <c r="I2" s="66"/>
      <c r="J2" s="66"/>
      <c r="K2" s="67"/>
      <c r="L2" s="62"/>
    </row>
    <row r="3" spans="1:12" ht="9.9499999999999993" customHeight="1" thickBot="1" x14ac:dyDescent="0.3">
      <c r="A3" s="62"/>
      <c r="B3" s="62"/>
      <c r="C3" s="62"/>
      <c r="D3" s="62"/>
      <c r="E3" s="62"/>
      <c r="F3" s="63"/>
      <c r="G3" s="62"/>
      <c r="H3" s="62"/>
      <c r="I3" s="62"/>
      <c r="J3" s="62"/>
      <c r="K3" s="62"/>
      <c r="L3" s="62"/>
    </row>
    <row r="4" spans="1:12" ht="45" customHeight="1" thickBot="1" x14ac:dyDescent="0.3">
      <c r="A4" s="62"/>
      <c r="B4" s="68" t="s">
        <v>10</v>
      </c>
      <c r="C4" s="69"/>
      <c r="D4" s="2" t="s">
        <v>9</v>
      </c>
      <c r="E4" s="70"/>
      <c r="F4" s="63"/>
      <c r="G4" s="71" t="s">
        <v>12</v>
      </c>
      <c r="H4" s="9"/>
      <c r="I4" s="62"/>
      <c r="J4" s="62"/>
      <c r="K4" s="62"/>
      <c r="L4" s="62"/>
    </row>
    <row r="5" spans="1:12" ht="9.9499999999999993" customHeight="1" thickBot="1" x14ac:dyDescent="0.3">
      <c r="A5" s="62"/>
      <c r="B5" s="62"/>
      <c r="C5" s="62"/>
      <c r="D5" s="62"/>
      <c r="E5" s="62"/>
      <c r="F5" s="63"/>
      <c r="G5" s="62"/>
      <c r="H5" s="62"/>
      <c r="I5" s="62"/>
      <c r="J5" s="62"/>
      <c r="K5" s="62"/>
      <c r="L5" s="62"/>
    </row>
    <row r="6" spans="1:12" s="82" customFormat="1" ht="30" customHeight="1" thickBot="1" x14ac:dyDescent="0.3">
      <c r="A6" s="72"/>
      <c r="B6" s="73" t="s">
        <v>39</v>
      </c>
      <c r="C6" s="74"/>
      <c r="D6" s="74"/>
      <c r="E6" s="75" t="s">
        <v>22</v>
      </c>
      <c r="F6" s="76" t="s">
        <v>7</v>
      </c>
      <c r="G6" s="77" t="s">
        <v>11</v>
      </c>
      <c r="H6" s="78"/>
      <c r="I6" s="79" t="s">
        <v>8</v>
      </c>
      <c r="J6" s="80"/>
      <c r="K6" s="81"/>
      <c r="L6" s="72"/>
    </row>
    <row r="7" spans="1:12" ht="15" customHeight="1" thickBot="1" x14ac:dyDescent="0.3">
      <c r="A7" s="62"/>
      <c r="B7" s="83"/>
      <c r="C7" s="84"/>
      <c r="D7" s="84"/>
      <c r="E7" s="85"/>
      <c r="F7" s="86"/>
      <c r="G7" s="4" t="s">
        <v>13</v>
      </c>
      <c r="H7" s="87"/>
      <c r="I7" s="88" t="s">
        <v>19</v>
      </c>
      <c r="J7" s="89" t="s">
        <v>6</v>
      </c>
      <c r="K7" s="90" t="s">
        <v>27</v>
      </c>
      <c r="L7" s="62"/>
    </row>
    <row r="8" spans="1:12" ht="30" customHeight="1" thickBot="1" x14ac:dyDescent="0.3">
      <c r="A8" s="62"/>
      <c r="B8" s="91" t="s">
        <v>5</v>
      </c>
      <c r="C8" s="92" t="s">
        <v>4</v>
      </c>
      <c r="D8" s="93" t="s">
        <v>20</v>
      </c>
      <c r="E8" s="85"/>
      <c r="F8" s="86"/>
      <c r="G8" s="5"/>
      <c r="H8" s="87"/>
      <c r="I8" s="94"/>
      <c r="J8" s="95"/>
      <c r="K8" s="96"/>
      <c r="L8" s="62"/>
    </row>
    <row r="9" spans="1:12" ht="15" customHeight="1" thickBot="1" x14ac:dyDescent="0.3">
      <c r="A9" s="62"/>
      <c r="B9" s="97"/>
      <c r="C9" s="98"/>
      <c r="D9" s="99"/>
      <c r="E9" s="100"/>
      <c r="F9" s="101"/>
      <c r="G9" s="6"/>
      <c r="H9" s="87"/>
      <c r="I9" s="102"/>
      <c r="J9" s="103"/>
      <c r="K9" s="104"/>
      <c r="L9" s="62"/>
    </row>
    <row r="10" spans="1:12" ht="30" customHeight="1" thickBot="1" x14ac:dyDescent="0.3">
      <c r="A10" s="62"/>
      <c r="B10" s="105" t="s">
        <v>17</v>
      </c>
      <c r="C10" s="106"/>
      <c r="D10" s="106"/>
      <c r="E10" s="107"/>
      <c r="F10" s="108"/>
      <c r="G10" s="109"/>
      <c r="H10" s="110"/>
      <c r="I10" s="111"/>
      <c r="J10" s="112"/>
      <c r="K10" s="113"/>
      <c r="L10" s="62"/>
    </row>
    <row r="11" spans="1:12" ht="60.75" thickBot="1" x14ac:dyDescent="0.3">
      <c r="A11" s="62"/>
      <c r="B11" s="114" t="s">
        <v>14</v>
      </c>
      <c r="C11" s="115" t="s">
        <v>15</v>
      </c>
      <c r="D11" s="116" t="s">
        <v>28</v>
      </c>
      <c r="E11" s="117" t="s">
        <v>38</v>
      </c>
      <c r="F11" s="118">
        <v>1</v>
      </c>
      <c r="G11" s="119"/>
      <c r="H11" s="8"/>
      <c r="I11" s="120"/>
      <c r="J11" s="121">
        <f>F11*I11</f>
        <v>0</v>
      </c>
      <c r="K11" s="122"/>
      <c r="L11" s="62"/>
    </row>
    <row r="12" spans="1:12" ht="60.75" thickBot="1" x14ac:dyDescent="0.3">
      <c r="A12" s="62"/>
      <c r="B12" s="123" t="s">
        <v>16</v>
      </c>
      <c r="C12" s="124" t="s">
        <v>15</v>
      </c>
      <c r="D12" s="125" t="s">
        <v>29</v>
      </c>
      <c r="E12" s="126" t="s">
        <v>38</v>
      </c>
      <c r="F12" s="127">
        <v>1</v>
      </c>
      <c r="G12" s="128"/>
      <c r="H12" s="8"/>
      <c r="I12" s="120"/>
      <c r="J12" s="121">
        <f>F12*I12</f>
        <v>0</v>
      </c>
      <c r="K12" s="122"/>
      <c r="L12" s="62"/>
    </row>
    <row r="13" spans="1:12" ht="60.75" thickBot="1" x14ac:dyDescent="0.3">
      <c r="A13" s="62"/>
      <c r="B13" s="114" t="s">
        <v>18</v>
      </c>
      <c r="C13" s="115" t="s">
        <v>15</v>
      </c>
      <c r="D13" s="116" t="s">
        <v>30</v>
      </c>
      <c r="E13" s="117" t="s">
        <v>38</v>
      </c>
      <c r="F13" s="118">
        <v>3</v>
      </c>
      <c r="G13" s="128"/>
      <c r="H13" s="8"/>
      <c r="I13" s="120"/>
      <c r="J13" s="121">
        <f>F13*I13</f>
        <v>0</v>
      </c>
      <c r="K13" s="122"/>
      <c r="L13" s="62"/>
    </row>
    <row r="14" spans="1:12" ht="90.75" thickBot="1" x14ac:dyDescent="0.3">
      <c r="A14" s="62"/>
      <c r="B14" s="123" t="s">
        <v>31</v>
      </c>
      <c r="C14" s="124" t="s">
        <v>15</v>
      </c>
      <c r="D14" s="125" t="s">
        <v>32</v>
      </c>
      <c r="E14" s="126" t="s">
        <v>38</v>
      </c>
      <c r="F14" s="127">
        <v>5</v>
      </c>
      <c r="G14" s="128"/>
      <c r="H14" s="8"/>
      <c r="I14" s="120"/>
      <c r="J14" s="121">
        <f>F14*I14</f>
        <v>0</v>
      </c>
      <c r="K14" s="122"/>
      <c r="L14" s="62"/>
    </row>
    <row r="15" spans="1:12" ht="60.75" thickBot="1" x14ac:dyDescent="0.3">
      <c r="A15" s="62"/>
      <c r="B15" s="129" t="s">
        <v>33</v>
      </c>
      <c r="C15" s="130" t="s">
        <v>15</v>
      </c>
      <c r="D15" s="131" t="s">
        <v>34</v>
      </c>
      <c r="E15" s="132" t="s">
        <v>38</v>
      </c>
      <c r="F15" s="133">
        <v>5</v>
      </c>
      <c r="G15" s="128"/>
      <c r="H15" s="8"/>
      <c r="I15" s="120"/>
      <c r="J15" s="121">
        <f>F15*I15</f>
        <v>0</v>
      </c>
      <c r="K15" s="122"/>
      <c r="L15" s="62"/>
    </row>
    <row r="16" spans="1:12" ht="103.5" customHeight="1" thickBot="1" x14ac:dyDescent="0.3">
      <c r="A16" s="62"/>
      <c r="B16" s="134" t="s">
        <v>40</v>
      </c>
      <c r="C16" s="135"/>
      <c r="D16" s="135"/>
      <c r="E16" s="135"/>
      <c r="F16" s="135"/>
      <c r="G16" s="136"/>
      <c r="H16" s="8"/>
      <c r="I16" s="137">
        <v>8</v>
      </c>
      <c r="J16" s="138"/>
      <c r="K16" s="139"/>
      <c r="L16" s="62"/>
    </row>
    <row r="17" spans="1:13" ht="4.5" customHeight="1" thickBot="1" x14ac:dyDescent="0.3">
      <c r="B17" s="140"/>
      <c r="C17" s="141"/>
      <c r="D17" s="142"/>
      <c r="E17" s="143"/>
      <c r="F17" s="144"/>
      <c r="G17" s="1"/>
      <c r="H17" s="144"/>
      <c r="I17" s="144"/>
      <c r="J17" s="144"/>
      <c r="K17" s="144"/>
      <c r="L17" s="62"/>
    </row>
    <row r="18" spans="1:13" s="82" customFormat="1" ht="60" customHeight="1" thickBot="1" x14ac:dyDescent="0.3">
      <c r="A18" s="72"/>
      <c r="B18" s="145"/>
      <c r="C18" s="146"/>
      <c r="D18" s="146"/>
      <c r="E18" s="147" t="s">
        <v>21</v>
      </c>
      <c r="F18" s="148">
        <f>SUM(F11:F16)*12</f>
        <v>180</v>
      </c>
      <c r="G18" s="149"/>
      <c r="H18" s="150"/>
      <c r="I18" s="151" t="s">
        <v>3</v>
      </c>
      <c r="J18" s="152">
        <f>SUM(J11:J16)</f>
        <v>0</v>
      </c>
      <c r="K18" s="3" t="s">
        <v>83</v>
      </c>
      <c r="L18" s="72"/>
    </row>
    <row r="19" spans="1:13" ht="4.5" customHeight="1" x14ac:dyDescent="0.25">
      <c r="A19" s="62"/>
      <c r="B19" s="8"/>
      <c r="C19" s="8"/>
      <c r="D19" s="8"/>
      <c r="E19" s="8"/>
      <c r="F19" s="8"/>
      <c r="G19" s="8"/>
      <c r="H19" s="8"/>
      <c r="I19" s="8"/>
      <c r="J19" s="8"/>
      <c r="K19" s="8"/>
      <c r="L19" s="8"/>
      <c r="M19" s="9"/>
    </row>
    <row r="20" spans="1:13" x14ac:dyDescent="0.25">
      <c r="A20" s="62"/>
      <c r="B20" s="8"/>
      <c r="C20" s="8"/>
      <c r="D20" s="8"/>
      <c r="E20" s="8"/>
      <c r="F20" s="8"/>
      <c r="G20" s="8"/>
      <c r="H20" s="8"/>
      <c r="I20" s="8"/>
      <c r="J20" s="8"/>
      <c r="K20" s="8"/>
      <c r="L20" s="8"/>
      <c r="M20" s="9"/>
    </row>
    <row r="21" spans="1:13" x14ac:dyDescent="0.25">
      <c r="A21" s="62"/>
      <c r="B21" s="9"/>
      <c r="C21" s="9"/>
      <c r="D21" s="9"/>
      <c r="E21" s="9"/>
      <c r="F21" s="9"/>
      <c r="G21" s="9"/>
      <c r="H21" s="9"/>
      <c r="I21" s="9"/>
      <c r="J21" s="9"/>
      <c r="K21" s="9"/>
      <c r="L21" s="9"/>
      <c r="M21" s="9"/>
    </row>
    <row r="22" spans="1:13" x14ac:dyDescent="0.25">
      <c r="A22" s="62"/>
      <c r="B22" s="9"/>
      <c r="C22" s="9"/>
      <c r="D22" s="9"/>
      <c r="E22" s="9"/>
      <c r="F22" s="9"/>
      <c r="G22" s="9"/>
      <c r="H22" s="9"/>
      <c r="I22" s="9"/>
      <c r="J22" s="9"/>
      <c r="K22" s="9"/>
      <c r="L22" s="9"/>
      <c r="M22" s="9"/>
    </row>
    <row r="23" spans="1:13" x14ac:dyDescent="0.25">
      <c r="B23" s="9"/>
      <c r="C23" s="9"/>
      <c r="D23" s="9"/>
      <c r="E23" s="9"/>
      <c r="F23" s="9"/>
      <c r="G23" s="9"/>
      <c r="H23" s="9"/>
      <c r="I23" s="9"/>
      <c r="J23" s="9"/>
      <c r="K23" s="9"/>
      <c r="L23" s="9"/>
      <c r="M23" s="9"/>
    </row>
    <row r="24" spans="1:13" x14ac:dyDescent="0.25">
      <c r="B24" s="9"/>
      <c r="C24" s="9"/>
      <c r="D24" s="9"/>
      <c r="E24" s="9"/>
      <c r="F24" s="9"/>
      <c r="G24" s="9"/>
      <c r="H24" s="9"/>
      <c r="I24" s="9"/>
      <c r="J24" s="9"/>
      <c r="K24" s="9"/>
      <c r="L24" s="9"/>
      <c r="M24" s="9"/>
    </row>
    <row r="25" spans="1:13" x14ac:dyDescent="0.25">
      <c r="B25" s="9"/>
      <c r="C25" s="9"/>
      <c r="D25" s="9"/>
      <c r="E25" s="9"/>
      <c r="F25" s="9"/>
      <c r="G25" s="9"/>
      <c r="H25" s="9"/>
      <c r="I25" s="9"/>
      <c r="J25" s="9"/>
      <c r="K25" s="9"/>
      <c r="L25" s="9"/>
      <c r="M25" s="9"/>
    </row>
    <row r="26" spans="1:13" x14ac:dyDescent="0.25">
      <c r="B26" s="9"/>
      <c r="C26" s="9"/>
      <c r="D26" s="9"/>
      <c r="E26" s="9"/>
      <c r="F26" s="9"/>
      <c r="G26" s="9"/>
      <c r="H26" s="9"/>
      <c r="I26" s="9"/>
      <c r="J26" s="9"/>
      <c r="K26" s="9"/>
      <c r="L26" s="9"/>
      <c r="M26" s="9"/>
    </row>
    <row r="27" spans="1:13" x14ac:dyDescent="0.25">
      <c r="B27" s="9"/>
      <c r="C27" s="9"/>
      <c r="D27" s="9"/>
      <c r="E27" s="9"/>
      <c r="F27" s="9"/>
      <c r="G27" s="9"/>
      <c r="H27" s="9"/>
      <c r="I27" s="9"/>
      <c r="J27" s="9"/>
      <c r="K27" s="9"/>
      <c r="L27" s="9"/>
      <c r="M27" s="9"/>
    </row>
    <row r="28" spans="1:13" x14ac:dyDescent="0.25">
      <c r="B28" s="9"/>
      <c r="C28" s="9"/>
      <c r="D28" s="9"/>
      <c r="E28" s="9"/>
      <c r="F28" s="9"/>
      <c r="G28" s="9"/>
      <c r="H28" s="9"/>
      <c r="I28" s="9"/>
      <c r="J28" s="9"/>
      <c r="K28" s="9"/>
      <c r="L28" s="9"/>
      <c r="M28" s="9"/>
    </row>
    <row r="29" spans="1:13" x14ac:dyDescent="0.25">
      <c r="B29" s="9"/>
      <c r="C29" s="9"/>
      <c r="D29" s="9"/>
      <c r="E29" s="9"/>
      <c r="F29" s="9"/>
      <c r="G29" s="9"/>
      <c r="H29" s="9"/>
      <c r="I29" s="9"/>
      <c r="J29" s="9"/>
      <c r="K29" s="9"/>
      <c r="L29" s="9"/>
      <c r="M29" s="9"/>
    </row>
    <row r="30" spans="1:13" x14ac:dyDescent="0.25">
      <c r="B30" s="9"/>
      <c r="C30" s="9"/>
      <c r="D30" s="9"/>
      <c r="E30" s="9"/>
      <c r="F30" s="9"/>
      <c r="G30" s="9"/>
      <c r="H30" s="9"/>
      <c r="I30" s="9"/>
      <c r="J30" s="9"/>
      <c r="K30" s="9"/>
      <c r="L30" s="9"/>
      <c r="M30" s="9"/>
    </row>
    <row r="31" spans="1:13" x14ac:dyDescent="0.25">
      <c r="B31" s="9"/>
      <c r="C31" s="9"/>
      <c r="D31" s="9"/>
      <c r="E31" s="9"/>
      <c r="F31" s="9"/>
      <c r="G31" s="9"/>
      <c r="H31" s="9"/>
      <c r="I31" s="9"/>
      <c r="J31" s="9"/>
      <c r="K31" s="9"/>
      <c r="L31" s="9"/>
      <c r="M31" s="9"/>
    </row>
    <row r="32" spans="1:13" x14ac:dyDescent="0.25">
      <c r="B32" s="9"/>
      <c r="C32" s="9"/>
      <c r="D32" s="9"/>
      <c r="E32" s="9"/>
      <c r="F32" s="9"/>
      <c r="G32" s="9"/>
      <c r="H32" s="9"/>
      <c r="I32" s="9"/>
      <c r="J32" s="9"/>
      <c r="K32" s="9"/>
      <c r="L32" s="9"/>
      <c r="M32" s="9"/>
    </row>
    <row r="33" spans="2:13" x14ac:dyDescent="0.25">
      <c r="B33" s="9"/>
      <c r="C33" s="9"/>
      <c r="D33" s="9"/>
      <c r="E33" s="9"/>
      <c r="F33" s="9"/>
      <c r="G33" s="9"/>
      <c r="H33" s="9"/>
      <c r="I33" s="9"/>
      <c r="J33" s="9"/>
      <c r="K33" s="9"/>
      <c r="L33" s="9"/>
      <c r="M33" s="9"/>
    </row>
    <row r="34" spans="2:13" x14ac:dyDescent="0.25">
      <c r="B34" s="9"/>
      <c r="C34" s="9"/>
      <c r="D34" s="9"/>
      <c r="E34" s="9"/>
      <c r="F34" s="9"/>
      <c r="G34" s="9"/>
      <c r="H34" s="9"/>
      <c r="I34" s="9"/>
      <c r="J34" s="9"/>
      <c r="K34" s="9"/>
      <c r="L34" s="9"/>
      <c r="M34" s="9"/>
    </row>
    <row r="35" spans="2:13" x14ac:dyDescent="0.25">
      <c r="B35" s="9"/>
      <c r="C35" s="9"/>
      <c r="D35" s="9"/>
      <c r="E35" s="9"/>
      <c r="F35" s="9"/>
      <c r="G35" s="9"/>
      <c r="H35" s="9"/>
      <c r="I35" s="9"/>
      <c r="J35" s="9"/>
      <c r="K35" s="9"/>
      <c r="L35" s="9"/>
      <c r="M35" s="9"/>
    </row>
    <row r="36" spans="2:13" x14ac:dyDescent="0.25">
      <c r="B36" s="9"/>
      <c r="C36" s="9"/>
      <c r="D36" s="9"/>
      <c r="E36" s="9"/>
      <c r="F36" s="9"/>
      <c r="G36" s="9"/>
      <c r="H36" s="9"/>
      <c r="I36" s="9"/>
      <c r="J36" s="9"/>
      <c r="K36" s="9"/>
      <c r="L36" s="9"/>
      <c r="M36" s="9"/>
    </row>
    <row r="37" spans="2:13" x14ac:dyDescent="0.25">
      <c r="B37" s="9"/>
      <c r="C37" s="9"/>
      <c r="D37" s="9"/>
      <c r="E37" s="9"/>
      <c r="F37" s="9"/>
      <c r="G37" s="9"/>
      <c r="H37" s="9"/>
      <c r="I37" s="9"/>
      <c r="J37" s="9"/>
      <c r="K37" s="9"/>
      <c r="L37" s="9"/>
      <c r="M37" s="9"/>
    </row>
    <row r="38" spans="2:13" x14ac:dyDescent="0.25">
      <c r="B38" s="9"/>
      <c r="C38" s="9"/>
      <c r="D38" s="9"/>
      <c r="E38" s="9"/>
      <c r="F38" s="9"/>
      <c r="G38" s="9"/>
      <c r="H38" s="9"/>
      <c r="I38" s="9"/>
      <c r="J38" s="9"/>
      <c r="K38" s="9"/>
      <c r="L38" s="9"/>
      <c r="M38" s="9"/>
    </row>
    <row r="39" spans="2:13" x14ac:dyDescent="0.25">
      <c r="B39" s="9"/>
      <c r="C39" s="9"/>
      <c r="D39" s="9"/>
      <c r="E39" s="9"/>
      <c r="F39" s="9"/>
      <c r="G39" s="9"/>
      <c r="H39" s="9"/>
      <c r="I39" s="9"/>
      <c r="J39" s="9"/>
      <c r="K39" s="9"/>
      <c r="L39" s="9"/>
      <c r="M39" s="9"/>
    </row>
  </sheetData>
  <sheetProtection algorithmName="SHA-512" hashValue="miEH+NkK+Muotj96NfIlzqL/v1ykI4Q7yT1OhArz8hPk8hQV5ew4kaUUxox7wmR5vsgcAJvY9oM6uF2SQLNqOw==" saltValue="QxCXHaJsMzu5+EDgbdjffQ==" spinCount="100000" sheet="1" objects="1" scenarios="1"/>
  <mergeCells count="18">
    <mergeCell ref="F6:F9"/>
    <mergeCell ref="E6:E9"/>
    <mergeCell ref="G11:G15"/>
    <mergeCell ref="B16:G16"/>
    <mergeCell ref="B10:D10"/>
    <mergeCell ref="I16:K16"/>
    <mergeCell ref="B2:K2"/>
    <mergeCell ref="B4:C4"/>
    <mergeCell ref="I6:K6"/>
    <mergeCell ref="G7:G9"/>
    <mergeCell ref="J7:J9"/>
    <mergeCell ref="K7:K9"/>
    <mergeCell ref="B8:B9"/>
    <mergeCell ref="H7:H9"/>
    <mergeCell ref="I7:I9"/>
    <mergeCell ref="C8:C9"/>
    <mergeCell ref="B6:D7"/>
    <mergeCell ref="D8:D9"/>
  </mergeCells>
  <dataValidations count="1">
    <dataValidation type="list" allowBlank="1" showInputMessage="1" showErrorMessage="1" sqref="I17" xr:uid="{00000000-0002-0000-0300-000000000000}">
      <formula1>#REF!</formula1>
    </dataValidation>
  </dataValidations>
  <pageMargins left="0.70866141732283472" right="0.70866141732283472" top="0.78740157480314965" bottom="0.78740157480314965" header="0.31496062992125984" footer="0.31496062992125984"/>
  <pageSetup paperSize="8" scale="52" orientation="landscape" r:id="rId1"/>
  <headerFooter>
    <oddHeader>&amp;L&amp;F/&amp;A&amp;RSeite &amp;P von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E097-3BE1-42E8-8201-C65944E0A9DE}">
  <dimension ref="B1:G28"/>
  <sheetViews>
    <sheetView tabSelected="1" workbookViewId="0">
      <selection activeCell="C17" sqref="C17"/>
    </sheetView>
  </sheetViews>
  <sheetFormatPr baseColWidth="10" defaultRowHeight="12.75" x14ac:dyDescent="0.2"/>
  <cols>
    <col min="1" max="1" width="1.7109375" style="154" customWidth="1"/>
    <col min="2" max="2" width="35.140625" style="154" customWidth="1"/>
    <col min="3" max="3" width="19.7109375" style="154" customWidth="1"/>
    <col min="4" max="4" width="54.7109375" style="154" customWidth="1"/>
    <col min="5" max="5" width="62.28515625" style="154" customWidth="1"/>
    <col min="6" max="16384" width="11.42578125" style="154"/>
  </cols>
  <sheetData>
    <row r="1" spans="2:7" ht="6.75" customHeight="1" thickBot="1" x14ac:dyDescent="0.25"/>
    <row r="2" spans="2:7" s="159" customFormat="1" ht="24" customHeight="1" thickBot="1" x14ac:dyDescent="0.3">
      <c r="B2" s="155" t="s">
        <v>49</v>
      </c>
      <c r="C2" s="156"/>
      <c r="D2" s="157"/>
      <c r="E2" s="158"/>
      <c r="F2" s="158"/>
      <c r="G2" s="158"/>
    </row>
    <row r="3" spans="2:7" s="159" customFormat="1" ht="13.5" thickBot="1" x14ac:dyDescent="0.3">
      <c r="C3" s="160"/>
    </row>
    <row r="4" spans="2:7" s="159" customFormat="1" ht="28.5" customHeight="1" thickBot="1" x14ac:dyDescent="0.3">
      <c r="B4" s="161" t="s">
        <v>61</v>
      </c>
      <c r="C4" s="162"/>
      <c r="D4" s="162"/>
      <c r="E4" s="163"/>
    </row>
    <row r="5" spans="2:7" s="159" customFormat="1" ht="135.75" customHeight="1" thickBot="1" x14ac:dyDescent="0.3">
      <c r="B5" s="164" t="s">
        <v>60</v>
      </c>
      <c r="C5" s="165" t="s">
        <v>76</v>
      </c>
      <c r="D5" s="162"/>
      <c r="E5" s="163"/>
    </row>
    <row r="6" spans="2:7" s="159" customFormat="1" ht="97.5" customHeight="1" thickBot="1" x14ac:dyDescent="0.3">
      <c r="B6" s="164" t="s">
        <v>54</v>
      </c>
      <c r="C6" s="166" t="s">
        <v>58</v>
      </c>
      <c r="D6" s="167"/>
      <c r="E6" s="168"/>
    </row>
    <row r="7" spans="2:7" s="159" customFormat="1" ht="62.25" customHeight="1" thickBot="1" x14ac:dyDescent="0.3">
      <c r="B7" s="164" t="s">
        <v>55</v>
      </c>
      <c r="C7" s="166" t="s">
        <v>57</v>
      </c>
      <c r="D7" s="167"/>
      <c r="E7" s="168"/>
    </row>
    <row r="8" spans="2:7" s="159" customFormat="1" ht="71.25" customHeight="1" thickBot="1" x14ac:dyDescent="0.3">
      <c r="B8" s="164" t="s">
        <v>56</v>
      </c>
      <c r="C8" s="166" t="s">
        <v>59</v>
      </c>
      <c r="D8" s="167"/>
      <c r="E8" s="168"/>
    </row>
    <row r="9" spans="2:7" s="159" customFormat="1" ht="13.5" thickBot="1" x14ac:dyDescent="0.3">
      <c r="C9" s="160"/>
    </row>
    <row r="10" spans="2:7" s="159" customFormat="1" ht="25.5" customHeight="1" thickBot="1" x14ac:dyDescent="0.3">
      <c r="B10" s="169" t="s">
        <v>50</v>
      </c>
      <c r="C10" s="170"/>
      <c r="D10" s="170"/>
      <c r="E10" s="171"/>
    </row>
    <row r="11" spans="2:7" s="159" customFormat="1" ht="30" customHeight="1" x14ac:dyDescent="0.25">
      <c r="B11" s="172" t="s">
        <v>53</v>
      </c>
      <c r="C11" s="173" t="s">
        <v>44</v>
      </c>
      <c r="D11" s="173"/>
      <c r="E11" s="174"/>
    </row>
    <row r="12" spans="2:7" s="159" customFormat="1" ht="30" customHeight="1" x14ac:dyDescent="0.25">
      <c r="B12" s="175" t="s">
        <v>51</v>
      </c>
      <c r="C12" s="176" t="s">
        <v>45</v>
      </c>
      <c r="D12" s="176"/>
      <c r="E12" s="177"/>
    </row>
    <row r="13" spans="2:7" s="159" customFormat="1" ht="30" customHeight="1" x14ac:dyDescent="0.25">
      <c r="B13" s="178" t="s">
        <v>52</v>
      </c>
      <c r="C13" s="179" t="s">
        <v>46</v>
      </c>
      <c r="D13" s="179"/>
      <c r="E13" s="180"/>
    </row>
    <row r="14" spans="2:7" s="159" customFormat="1" ht="30" customHeight="1" thickBot="1" x14ac:dyDescent="0.3">
      <c r="B14" s="181" t="s">
        <v>47</v>
      </c>
      <c r="C14" s="182" t="s">
        <v>48</v>
      </c>
      <c r="D14" s="182"/>
      <c r="E14" s="183"/>
    </row>
    <row r="15" spans="2:7" s="159" customFormat="1" ht="13.5" thickBot="1" x14ac:dyDescent="0.3">
      <c r="C15" s="160"/>
    </row>
    <row r="16" spans="2:7" s="159" customFormat="1" ht="28.5" customHeight="1" thickBot="1" x14ac:dyDescent="0.3">
      <c r="B16" s="184" t="s">
        <v>62</v>
      </c>
      <c r="C16" s="185" t="s">
        <v>75</v>
      </c>
    </row>
    <row r="17" spans="2:3" ht="14.1" customHeight="1" x14ac:dyDescent="0.2">
      <c r="B17" s="186" t="s">
        <v>63</v>
      </c>
      <c r="C17" s="188"/>
    </row>
    <row r="18" spans="2:3" ht="14.1" customHeight="1" x14ac:dyDescent="0.2">
      <c r="B18" s="186" t="s">
        <v>65</v>
      </c>
      <c r="C18" s="188"/>
    </row>
    <row r="19" spans="2:3" ht="14.1" customHeight="1" x14ac:dyDescent="0.2">
      <c r="B19" s="186" t="s">
        <v>64</v>
      </c>
      <c r="C19" s="188"/>
    </row>
    <row r="20" spans="2:3" ht="14.1" customHeight="1" x14ac:dyDescent="0.2">
      <c r="B20" s="186" t="s">
        <v>66</v>
      </c>
      <c r="C20" s="188"/>
    </row>
    <row r="21" spans="2:3" ht="14.1" customHeight="1" x14ac:dyDescent="0.2">
      <c r="B21" s="186" t="s">
        <v>74</v>
      </c>
      <c r="C21" s="188"/>
    </row>
    <row r="22" spans="2:3" ht="14.1" customHeight="1" x14ac:dyDescent="0.2">
      <c r="B22" s="186" t="s">
        <v>71</v>
      </c>
      <c r="C22" s="188"/>
    </row>
    <row r="23" spans="2:3" ht="14.1" customHeight="1" x14ac:dyDescent="0.2">
      <c r="B23" s="186" t="s">
        <v>67</v>
      </c>
      <c r="C23" s="188"/>
    </row>
    <row r="24" spans="2:3" ht="14.1" customHeight="1" x14ac:dyDescent="0.2">
      <c r="B24" s="186" t="s">
        <v>69</v>
      </c>
      <c r="C24" s="188"/>
    </row>
    <row r="25" spans="2:3" ht="14.1" customHeight="1" x14ac:dyDescent="0.2">
      <c r="B25" s="186" t="s">
        <v>72</v>
      </c>
      <c r="C25" s="188"/>
    </row>
    <row r="26" spans="2:3" ht="14.1" customHeight="1" x14ac:dyDescent="0.2">
      <c r="B26" s="186" t="s">
        <v>68</v>
      </c>
      <c r="C26" s="188"/>
    </row>
    <row r="27" spans="2:3" ht="14.1" customHeight="1" x14ac:dyDescent="0.2">
      <c r="B27" s="186" t="s">
        <v>70</v>
      </c>
      <c r="C27" s="188"/>
    </row>
    <row r="28" spans="2:3" ht="14.1" customHeight="1" thickBot="1" x14ac:dyDescent="0.25">
      <c r="B28" s="187" t="s">
        <v>73</v>
      </c>
      <c r="C28" s="189"/>
    </row>
  </sheetData>
  <sheetProtection algorithmName="SHA-512" hashValue="Dn4GBybVkoB3LujyrG1Vqf9MN3ryRQORi5K3IcmJk/STiuZgejZtSpdY739McjFupvFGwxan4mJhODtbnbBqwA==" saltValue="rm2UzP2Y6xF2XppIPFtlDQ==" spinCount="100000" sheet="1" objects="1" scenarios="1"/>
  <mergeCells count="11">
    <mergeCell ref="C13:E13"/>
    <mergeCell ref="C14:E14"/>
    <mergeCell ref="B10:E10"/>
    <mergeCell ref="C6:E6"/>
    <mergeCell ref="C7:E7"/>
    <mergeCell ref="C8:E8"/>
    <mergeCell ref="B2:D2"/>
    <mergeCell ref="C5:E5"/>
    <mergeCell ref="B4:E4"/>
    <mergeCell ref="C11:E11"/>
    <mergeCell ref="C12:E12"/>
  </mergeCells>
  <phoneticPr fontId="30"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Bewertungsschema</vt:lpstr>
      <vt:lpstr>Konzept</vt:lpstr>
      <vt:lpstr>Bietergespräch</vt:lpstr>
      <vt:lpstr>Bewertungsschema!Druckbereich</vt:lpstr>
      <vt:lpstr>Konzept!Druckbereich</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Kretschmer Jan</cp:lastModifiedBy>
  <cp:lastPrinted>2024-09-20T07:53:16Z</cp:lastPrinted>
  <dcterms:created xsi:type="dcterms:W3CDTF">2024-09-18T13:50:07Z</dcterms:created>
  <dcterms:modified xsi:type="dcterms:W3CDTF">2026-04-28T11:03:05Z</dcterms:modified>
</cp:coreProperties>
</file>